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Лист1!$A$3:$N$306</definedName>
    <definedName name="_xlnm.Print_Area" localSheetId="0">Лист1!$A$1:$N$317</definedName>
  </definedNames>
  <calcPr calcId="124519"/>
</workbook>
</file>

<file path=xl/calcChain.xml><?xml version="1.0" encoding="utf-8"?>
<calcChain xmlns="http://schemas.openxmlformats.org/spreadsheetml/2006/main">
  <c r="E302" i="1"/>
  <c r="E297"/>
  <c r="G285"/>
  <c r="F285"/>
  <c r="E285"/>
  <c r="E253"/>
  <c r="G253"/>
  <c r="E241"/>
  <c r="F241"/>
  <c r="G241"/>
  <c r="F235"/>
  <c r="G235"/>
  <c r="E235"/>
  <c r="E171"/>
  <c r="F171"/>
  <c r="G171"/>
  <c r="E165"/>
  <c r="F165"/>
  <c r="G165"/>
  <c r="E89"/>
  <c r="F89"/>
  <c r="G89"/>
  <c r="E27"/>
  <c r="F27"/>
  <c r="G27"/>
  <c r="G15"/>
  <c r="F15"/>
  <c r="E15"/>
  <c r="G311"/>
  <c r="F311"/>
  <c r="E311"/>
  <c r="G308"/>
  <c r="F308"/>
  <c r="E308"/>
  <c r="G301"/>
  <c r="F301"/>
  <c r="E301"/>
  <c r="G296"/>
  <c r="F296"/>
  <c r="E296"/>
  <c r="G314"/>
  <c r="F314"/>
  <c r="E314"/>
  <c r="G268"/>
  <c r="F268"/>
  <c r="E268"/>
  <c r="G213"/>
  <c r="F213"/>
  <c r="E213"/>
  <c r="G305"/>
  <c r="F305"/>
  <c r="E305"/>
  <c r="G291"/>
  <c r="F291"/>
  <c r="E291"/>
  <c r="G127"/>
  <c r="F127"/>
  <c r="E127"/>
  <c r="G280"/>
  <c r="F280"/>
  <c r="E280"/>
  <c r="G276"/>
  <c r="F276"/>
  <c r="E276"/>
  <c r="G271"/>
  <c r="F271"/>
  <c r="E271"/>
  <c r="E309" l="1"/>
  <c r="E312"/>
  <c r="E315"/>
  <c r="E281"/>
  <c r="E269"/>
  <c r="E306"/>
  <c r="E286"/>
  <c r="E292"/>
  <c r="E128"/>
  <c r="E277"/>
  <c r="E272"/>
  <c r="G264" l="1"/>
  <c r="F264"/>
  <c r="E264"/>
  <c r="G259"/>
  <c r="F259"/>
  <c r="E259"/>
  <c r="F253"/>
  <c r="G247"/>
  <c r="F247"/>
  <c r="E247"/>
  <c r="E236"/>
  <c r="G230"/>
  <c r="F230"/>
  <c r="E230"/>
  <c r="G225"/>
  <c r="F225"/>
  <c r="E225"/>
  <c r="E226" l="1"/>
  <c r="E260"/>
  <c r="E265"/>
  <c r="E242"/>
  <c r="E248"/>
  <c r="E231"/>
  <c r="E254"/>
  <c r="G220"/>
  <c r="F220"/>
  <c r="E220"/>
  <c r="G217"/>
  <c r="F217"/>
  <c r="E217"/>
  <c r="E214"/>
  <c r="G209"/>
  <c r="F209"/>
  <c r="E209"/>
  <c r="G204"/>
  <c r="F204"/>
  <c r="E204"/>
  <c r="E205" l="1"/>
  <c r="E210"/>
  <c r="E218"/>
  <c r="E221"/>
  <c r="G199"/>
  <c r="F199"/>
  <c r="E199"/>
  <c r="G193"/>
  <c r="F193"/>
  <c r="E193"/>
  <c r="G190"/>
  <c r="F190"/>
  <c r="E190"/>
  <c r="G185"/>
  <c r="F185"/>
  <c r="E185"/>
  <c r="G181"/>
  <c r="F181"/>
  <c r="E181"/>
  <c r="G176"/>
  <c r="F176"/>
  <c r="E176"/>
  <c r="G159"/>
  <c r="F159"/>
  <c r="E159"/>
  <c r="E160" l="1"/>
  <c r="E182"/>
  <c r="E200"/>
  <c r="E166"/>
  <c r="E186"/>
  <c r="E191"/>
  <c r="E177"/>
  <c r="E194"/>
  <c r="E172"/>
  <c r="G154"/>
  <c r="F154"/>
  <c r="E154"/>
  <c r="G149"/>
  <c r="F149"/>
  <c r="E149"/>
  <c r="G143"/>
  <c r="F143"/>
  <c r="E143"/>
  <c r="G138"/>
  <c r="F138"/>
  <c r="E138"/>
  <c r="G133"/>
  <c r="F133"/>
  <c r="E133"/>
  <c r="G124"/>
  <c r="F124"/>
  <c r="E124"/>
  <c r="G118"/>
  <c r="F118"/>
  <c r="E118"/>
  <c r="G112"/>
  <c r="F112"/>
  <c r="E112"/>
  <c r="G106"/>
  <c r="F106"/>
  <c r="E106"/>
  <c r="G101"/>
  <c r="F101"/>
  <c r="E101"/>
  <c r="G94"/>
  <c r="F94"/>
  <c r="E94"/>
  <c r="G83"/>
  <c r="F83"/>
  <c r="E83"/>
  <c r="G79"/>
  <c r="F79"/>
  <c r="E79"/>
  <c r="E102" l="1"/>
  <c r="E125"/>
  <c r="E150"/>
  <c r="E95"/>
  <c r="E119"/>
  <c r="E80"/>
  <c r="E84"/>
  <c r="E107"/>
  <c r="E134"/>
  <c r="E155"/>
  <c r="E90"/>
  <c r="E113"/>
  <c r="E139"/>
  <c r="E144"/>
  <c r="E69"/>
  <c r="F69"/>
  <c r="G69"/>
  <c r="E74"/>
  <c r="F74"/>
  <c r="G74"/>
  <c r="E56"/>
  <c r="F56"/>
  <c r="G56"/>
  <c r="E63"/>
  <c r="F63"/>
  <c r="G63"/>
  <c r="E50"/>
  <c r="F50"/>
  <c r="G50"/>
  <c r="E32"/>
  <c r="F32"/>
  <c r="G32"/>
  <c r="E21"/>
  <c r="F21"/>
  <c r="G21"/>
  <c r="E38"/>
  <c r="F38"/>
  <c r="G38"/>
  <c r="E44"/>
  <c r="F44"/>
  <c r="G44"/>
  <c r="G8"/>
  <c r="F8"/>
  <c r="E8"/>
  <c r="E16" l="1"/>
  <c r="E75"/>
  <c r="E70"/>
  <c r="E64"/>
  <c r="E57"/>
  <c r="E51"/>
  <c r="E9"/>
  <c r="E22"/>
  <c r="E28"/>
  <c r="E45"/>
  <c r="E39"/>
  <c r="E33"/>
</calcChain>
</file>

<file path=xl/sharedStrings.xml><?xml version="1.0" encoding="utf-8"?>
<sst xmlns="http://schemas.openxmlformats.org/spreadsheetml/2006/main" count="257" uniqueCount="34">
  <si>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</si>
  <si>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</si>
  <si>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</si>
  <si>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</si>
  <si>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</si>
  <si>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</si>
  <si>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</si>
  <si>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</si>
  <si>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</si>
  <si>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</si>
  <si>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</si>
  <si>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</si>
  <si>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</si>
  <si>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2</t>
  </si>
  <si>
    <t>I ном</t>
  </si>
  <si>
    <t>АВ</t>
  </si>
  <si>
    <t>ВС</t>
  </si>
  <si>
    <t>АС</t>
  </si>
  <si>
    <t>Дата и время замера</t>
  </si>
  <si>
    <t>250</t>
  </si>
  <si>
    <t>100</t>
  </si>
  <si>
    <t>160</t>
  </si>
  <si>
    <t>4 ул.</t>
  </si>
  <si>
    <t>3 ул.</t>
  </si>
  <si>
    <t>3ул.</t>
  </si>
  <si>
    <t>4ул.</t>
  </si>
  <si>
    <t>4</t>
  </si>
  <si>
    <t>5ул.</t>
  </si>
  <si>
    <t>1ул.</t>
  </si>
  <si>
    <t>4ул</t>
  </si>
  <si>
    <t>Начальник ОП с. Верхние Киги</t>
  </si>
  <si>
    <t>Маратов С.Ж.</t>
  </si>
  <si>
    <t>16.42.2020 19:10</t>
  </si>
  <si>
    <t>Таблица контрольных замеров нагрузок и напряжений трансформаторов в ТП декабрь 2020г. ОП с.В-Киги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</si>
</sst>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7" xfId="1" applyNumberFormat="1" applyFont="1" applyBorder="1" applyAlignment="1">
      <alignment horizontal="center" wrapText="1"/>
    </xf>
    <xf numFmtId="0" fontId="2" fillId="0" borderId="7" xfId="1" applyFont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2" fontId="2" fillId="0" borderId="5" xfId="1" applyNumberFormat="1" applyFont="1" applyBorder="1" applyAlignment="1">
      <alignment horizontal="center"/>
    </xf>
    <xf numFmtId="0" fontId="2" fillId="0" borderId="0" xfId="0" applyFont="1" applyBorder="1"/>
    <xf numFmtId="1" fontId="3" fillId="0" borderId="5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wrapText="1"/>
    </xf>
    <xf numFmtId="0" fontId="6" fillId="0" borderId="5" xfId="1" applyFont="1" applyBorder="1" applyAlignment="1">
      <alignment horizontal="center"/>
    </xf>
    <xf numFmtId="22" fontId="4" fillId="0" borderId="1" xfId="1" applyNumberFormat="1" applyFont="1" applyBorder="1" applyAlignment="1">
      <alignment horizontal="center" vertical="center"/>
    </xf>
    <xf numFmtId="22" fontId="4" fillId="0" borderId="9" xfId="1" applyNumberFormat="1" applyFont="1" applyBorder="1" applyAlignment="1">
      <alignment horizontal="center" vertical="center"/>
    </xf>
    <xf numFmtId="22" fontId="4" fillId="0" borderId="7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2" fillId="0" borderId="9" xfId="1" applyNumberFormat="1" applyFont="1" applyBorder="1" applyAlignment="1">
      <alignment horizontal="center" vertical="center"/>
    </xf>
    <xf numFmtId="1" fontId="2" fillId="0" borderId="7" xfId="1" applyNumberFormat="1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1" fontId="6" fillId="0" borderId="9" xfId="1" applyNumberFormat="1" applyFont="1" applyBorder="1" applyAlignment="1">
      <alignment horizontal="center" vertical="center"/>
    </xf>
    <xf numFmtId="1" fontId="6" fillId="0" borderId="7" xfId="1" applyNumberFormat="1" applyFont="1" applyBorder="1" applyAlignment="1">
      <alignment horizontal="center" vertical="center"/>
    </xf>
    <xf numFmtId="20" fontId="4" fillId="0" borderId="9" xfId="1" applyNumberFormat="1" applyFont="1" applyBorder="1" applyAlignment="1">
      <alignment horizontal="center" vertical="center"/>
    </xf>
    <xf numFmtId="20" fontId="4" fillId="0" borderId="7" xfId="1" applyNumberFormat="1" applyFont="1" applyBorder="1" applyAlignment="1">
      <alignment horizontal="center" vertical="center"/>
    </xf>
    <xf numFmtId="22" fontId="4" fillId="0" borderId="1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22" fontId="6" fillId="0" borderId="1" xfId="1" applyNumberFormat="1" applyFont="1" applyBorder="1" applyAlignment="1">
      <alignment horizontal="center" vertical="center"/>
    </xf>
    <xf numFmtId="20" fontId="6" fillId="0" borderId="9" xfId="1" applyNumberFormat="1" applyFont="1" applyBorder="1" applyAlignment="1">
      <alignment horizontal="center" vertical="center"/>
    </xf>
    <xf numFmtId="20" fontId="6" fillId="0" borderId="7" xfId="1" applyNumberFormat="1" applyFont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/>
    </xf>
    <xf numFmtId="2" fontId="6" fillId="0" borderId="3" xfId="1" applyNumberFormat="1" applyFont="1" applyBorder="1" applyAlignment="1">
      <alignment horizontal="center" vertical="center"/>
    </xf>
    <xf numFmtId="2" fontId="6" fillId="0" borderId="4" xfId="1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4" fillId="0" borderId="0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49" fontId="4" fillId="0" borderId="7" xfId="1" applyNumberFormat="1" applyFont="1" applyBorder="1" applyAlignment="1">
      <alignment horizontal="center" wrapText="1"/>
    </xf>
    <xf numFmtId="0" fontId="4" fillId="0" borderId="5" xfId="1" applyFont="1" applyBorder="1" applyAlignment="1">
      <alignment horizontal="center"/>
    </xf>
    <xf numFmtId="0" fontId="4" fillId="0" borderId="0" xfId="0" applyFont="1"/>
    <xf numFmtId="0" fontId="7" fillId="0" borderId="9" xfId="0" applyFont="1" applyBorder="1" applyAlignment="1">
      <alignment horizontal="center" vertical="center"/>
    </xf>
    <xf numFmtId="1" fontId="4" fillId="0" borderId="9" xfId="1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" fontId="4" fillId="0" borderId="7" xfId="1" applyNumberFormat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  <xf numFmtId="2" fontId="4" fillId="0" borderId="3" xfId="1" applyNumberFormat="1" applyFont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7"/>
  <sheetViews>
    <sheetView tabSelected="1" view="pageBreakPreview" zoomScaleSheetLayoutView="100" workbookViewId="0">
      <pane ySplit="4" topLeftCell="A302" activePane="bottomLeft" state="frozen"/>
      <selection pane="bottomLeft" activeCell="R308" sqref="R308"/>
    </sheetView>
  </sheetViews>
  <sheetFormatPr defaultRowHeight="15"/>
  <cols>
    <col min="1" max="2" width="9.140625" style="2"/>
    <col min="3" max="3" width="9.140625" style="2" customWidth="1"/>
    <col min="4" max="13" width="9.140625" style="2"/>
    <col min="14" max="14" width="15.5703125" style="8" customWidth="1"/>
    <col min="15" max="16384" width="9.140625" style="2"/>
  </cols>
  <sheetData>
    <row r="1" spans="1:14">
      <c r="A1" s="1"/>
      <c r="B1" s="1"/>
      <c r="C1" s="1" t="s">
        <v>33</v>
      </c>
      <c r="D1" s="1"/>
      <c r="E1" s="1"/>
      <c r="F1" s="1"/>
      <c r="G1" s="1"/>
      <c r="H1" s="1"/>
      <c r="I1" s="1"/>
      <c r="J1" s="1"/>
      <c r="K1" s="1"/>
      <c r="L1" s="1"/>
      <c r="M1" s="1"/>
      <c r="N1" s="7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"/>
    </row>
    <row r="3" spans="1:14" ht="90" customHeight="1">
      <c r="A3" s="49" t="s">
        <v>0</v>
      </c>
      <c r="B3" s="49" t="s">
        <v>1</v>
      </c>
      <c r="C3" s="54" t="s">
        <v>14</v>
      </c>
      <c r="D3" s="49" t="s">
        <v>2</v>
      </c>
      <c r="E3" s="51" t="s">
        <v>3</v>
      </c>
      <c r="F3" s="52"/>
      <c r="G3" s="53"/>
      <c r="H3" s="51" t="s">
        <v>4</v>
      </c>
      <c r="I3" s="52"/>
      <c r="J3" s="53"/>
      <c r="K3" s="51" t="s">
        <v>5</v>
      </c>
      <c r="L3" s="52"/>
      <c r="M3" s="53"/>
      <c r="N3" s="47" t="s">
        <v>18</v>
      </c>
    </row>
    <row r="4" spans="1:14">
      <c r="A4" s="50"/>
      <c r="B4" s="50"/>
      <c r="C4" s="40"/>
      <c r="D4" s="50"/>
      <c r="E4" s="6" t="s">
        <v>6</v>
      </c>
      <c r="F4" s="6" t="s">
        <v>7</v>
      </c>
      <c r="G4" s="6" t="s">
        <v>8</v>
      </c>
      <c r="H4" s="6" t="s">
        <v>6</v>
      </c>
      <c r="I4" s="6" t="s">
        <v>7</v>
      </c>
      <c r="J4" s="6" t="s">
        <v>8</v>
      </c>
      <c r="K4" s="6" t="s">
        <v>15</v>
      </c>
      <c r="L4" s="6" t="s">
        <v>16</v>
      </c>
      <c r="M4" s="6" t="s">
        <v>17</v>
      </c>
      <c r="N4" s="48"/>
    </row>
    <row r="5" spans="1:14">
      <c r="A5" s="38">
        <v>4621</v>
      </c>
      <c r="B5" s="22">
        <v>250</v>
      </c>
      <c r="C5" s="27">
        <v>361</v>
      </c>
      <c r="D5" s="4" t="s">
        <v>11</v>
      </c>
      <c r="E5" s="3">
        <v>2</v>
      </c>
      <c r="F5" s="3">
        <v>3</v>
      </c>
      <c r="G5" s="3">
        <v>6</v>
      </c>
      <c r="H5" s="22">
        <v>242</v>
      </c>
      <c r="I5" s="22">
        <v>245</v>
      </c>
      <c r="J5" s="22">
        <v>240</v>
      </c>
      <c r="K5" s="22">
        <v>425</v>
      </c>
      <c r="L5" s="22">
        <v>425</v>
      </c>
      <c r="M5" s="22">
        <v>422</v>
      </c>
      <c r="N5" s="16">
        <v>44181.395833333336</v>
      </c>
    </row>
    <row r="6" spans="1:14">
      <c r="A6" s="58"/>
      <c r="B6" s="25"/>
      <c r="C6" s="28"/>
      <c r="D6" s="3">
        <v>3</v>
      </c>
      <c r="E6" s="3">
        <v>65</v>
      </c>
      <c r="F6" s="3">
        <v>29</v>
      </c>
      <c r="G6" s="3">
        <v>55</v>
      </c>
      <c r="H6" s="25"/>
      <c r="I6" s="23"/>
      <c r="J6" s="23"/>
      <c r="K6" s="23"/>
      <c r="L6" s="23"/>
      <c r="M6" s="23"/>
      <c r="N6" s="63"/>
    </row>
    <row r="7" spans="1:14">
      <c r="A7" s="58"/>
      <c r="B7" s="25"/>
      <c r="C7" s="28"/>
      <c r="D7" s="3"/>
      <c r="H7" s="25"/>
      <c r="I7" s="23"/>
      <c r="J7" s="23"/>
      <c r="K7" s="23"/>
      <c r="L7" s="23"/>
      <c r="M7" s="23"/>
      <c r="N7" s="63"/>
    </row>
    <row r="8" spans="1:14">
      <c r="A8" s="58"/>
      <c r="B8" s="25"/>
      <c r="C8" s="28"/>
      <c r="D8" s="3" t="s">
        <v>9</v>
      </c>
      <c r="E8" s="3">
        <f>SUM(E5:E6)</f>
        <v>67</v>
      </c>
      <c r="F8" s="3">
        <f>SUM(F5:F6)</f>
        <v>32</v>
      </c>
      <c r="G8" s="3">
        <f>SUM(G5:G6)</f>
        <v>61</v>
      </c>
      <c r="H8" s="25"/>
      <c r="I8" s="23"/>
      <c r="J8" s="23"/>
      <c r="K8" s="23"/>
      <c r="L8" s="23"/>
      <c r="M8" s="23"/>
      <c r="N8" s="63"/>
    </row>
    <row r="9" spans="1:14">
      <c r="A9" s="59"/>
      <c r="B9" s="26"/>
      <c r="C9" s="29"/>
      <c r="D9" s="3" t="s">
        <v>10</v>
      </c>
      <c r="E9" s="19">
        <f>AVERAGE(H5:J9)*SUM(E8+F8+G8)/1000</f>
        <v>38.773333333333333</v>
      </c>
      <c r="F9" s="20"/>
      <c r="G9" s="21"/>
      <c r="H9" s="26"/>
      <c r="I9" s="24"/>
      <c r="J9" s="24"/>
      <c r="K9" s="24"/>
      <c r="L9" s="24"/>
      <c r="M9" s="24"/>
      <c r="N9" s="64"/>
    </row>
    <row r="10" spans="1:14">
      <c r="A10" s="38">
        <v>4622</v>
      </c>
      <c r="B10" s="22">
        <v>250</v>
      </c>
      <c r="C10" s="27">
        <v>361</v>
      </c>
      <c r="D10" s="4" t="s">
        <v>11</v>
      </c>
      <c r="E10" s="3">
        <v>36</v>
      </c>
      <c r="F10" s="3">
        <v>53</v>
      </c>
      <c r="G10" s="3">
        <v>36</v>
      </c>
      <c r="H10" s="22">
        <v>237</v>
      </c>
      <c r="I10" s="22">
        <v>230</v>
      </c>
      <c r="J10" s="22">
        <v>231</v>
      </c>
      <c r="K10" s="22">
        <v>408</v>
      </c>
      <c r="L10" s="22">
        <v>407</v>
      </c>
      <c r="M10" s="22">
        <v>409</v>
      </c>
      <c r="N10" s="16">
        <v>44180.791666666664</v>
      </c>
    </row>
    <row r="11" spans="1:14">
      <c r="A11" s="39"/>
      <c r="B11" s="25"/>
      <c r="C11" s="28"/>
      <c r="D11" s="3">
        <v>2</v>
      </c>
      <c r="E11" s="3">
        <v>18</v>
      </c>
      <c r="F11" s="3">
        <v>14</v>
      </c>
      <c r="G11" s="3">
        <v>10</v>
      </c>
      <c r="H11" s="23"/>
      <c r="I11" s="23"/>
      <c r="J11" s="23"/>
      <c r="K11" s="23"/>
      <c r="L11" s="23"/>
      <c r="M11" s="23"/>
      <c r="N11" s="63"/>
    </row>
    <row r="12" spans="1:14">
      <c r="A12" s="39"/>
      <c r="B12" s="25"/>
      <c r="C12" s="28"/>
      <c r="D12" s="3">
        <v>3</v>
      </c>
      <c r="E12" s="3">
        <v>35</v>
      </c>
      <c r="F12" s="3">
        <v>16</v>
      </c>
      <c r="G12" s="3">
        <v>8</v>
      </c>
      <c r="H12" s="23"/>
      <c r="I12" s="23"/>
      <c r="J12" s="23"/>
      <c r="K12" s="23"/>
      <c r="L12" s="23"/>
      <c r="M12" s="23"/>
      <c r="N12" s="63"/>
    </row>
    <row r="13" spans="1:14">
      <c r="A13" s="39"/>
      <c r="B13" s="25"/>
      <c r="C13" s="28"/>
      <c r="D13" s="3" t="s">
        <v>25</v>
      </c>
      <c r="E13" s="3">
        <v>0</v>
      </c>
      <c r="F13" s="3">
        <v>9</v>
      </c>
      <c r="G13" s="3">
        <v>3</v>
      </c>
      <c r="H13" s="23"/>
      <c r="I13" s="23"/>
      <c r="J13" s="23"/>
      <c r="K13" s="23"/>
      <c r="L13" s="23"/>
      <c r="M13" s="23"/>
      <c r="N13" s="63"/>
    </row>
    <row r="14" spans="1:14">
      <c r="A14" s="39"/>
      <c r="B14" s="25"/>
      <c r="C14" s="28"/>
      <c r="D14" s="3">
        <v>5</v>
      </c>
      <c r="E14" s="3">
        <v>28</v>
      </c>
      <c r="F14" s="3">
        <v>45</v>
      </c>
      <c r="G14" s="3">
        <v>41</v>
      </c>
      <c r="H14" s="23"/>
      <c r="I14" s="23"/>
      <c r="J14" s="23"/>
      <c r="K14" s="23"/>
      <c r="L14" s="23"/>
      <c r="M14" s="23"/>
      <c r="N14" s="63"/>
    </row>
    <row r="15" spans="1:14">
      <c r="A15" s="39"/>
      <c r="B15" s="25"/>
      <c r="C15" s="28"/>
      <c r="D15" s="3" t="s">
        <v>9</v>
      </c>
      <c r="E15" s="3">
        <f>SUM(E10:E14)</f>
        <v>117</v>
      </c>
      <c r="F15" s="3">
        <f>SUM(F10:F14)</f>
        <v>137</v>
      </c>
      <c r="G15" s="3">
        <f>SUM(G10:G14)</f>
        <v>98</v>
      </c>
      <c r="H15" s="23"/>
      <c r="I15" s="23"/>
      <c r="J15" s="23"/>
      <c r="K15" s="23"/>
      <c r="L15" s="23"/>
      <c r="M15" s="23"/>
      <c r="N15" s="63"/>
    </row>
    <row r="16" spans="1:14">
      <c r="A16" s="40"/>
      <c r="B16" s="26"/>
      <c r="C16" s="29"/>
      <c r="D16" s="3" t="s">
        <v>10</v>
      </c>
      <c r="E16" s="19">
        <f>AVERAGE(H10:J16)*SUM(E15+F15+G15)/1000</f>
        <v>81.898666666666657</v>
      </c>
      <c r="F16" s="20"/>
      <c r="G16" s="21"/>
      <c r="H16" s="24"/>
      <c r="I16" s="24"/>
      <c r="J16" s="24"/>
      <c r="K16" s="30"/>
      <c r="L16" s="24"/>
      <c r="M16" s="24"/>
      <c r="N16" s="64"/>
    </row>
    <row r="17" spans="1:14">
      <c r="A17" s="38">
        <v>4623</v>
      </c>
      <c r="B17" s="22">
        <v>160</v>
      </c>
      <c r="C17" s="27">
        <v>231</v>
      </c>
      <c r="D17" s="4" t="s">
        <v>11</v>
      </c>
      <c r="E17" s="3">
        <v>9</v>
      </c>
      <c r="F17" s="3">
        <v>10</v>
      </c>
      <c r="G17" s="3">
        <v>8</v>
      </c>
      <c r="H17" s="22">
        <v>231</v>
      </c>
      <c r="I17" s="22">
        <v>229</v>
      </c>
      <c r="J17" s="22">
        <v>231</v>
      </c>
      <c r="K17" s="22">
        <v>401</v>
      </c>
      <c r="L17" s="22">
        <v>401</v>
      </c>
      <c r="M17" s="22">
        <v>402</v>
      </c>
      <c r="N17" s="16">
        <v>44179.489583333336</v>
      </c>
    </row>
    <row r="18" spans="1:14">
      <c r="A18" s="58"/>
      <c r="B18" s="23"/>
      <c r="C18" s="28"/>
      <c r="D18" s="3">
        <v>2</v>
      </c>
      <c r="E18" s="3">
        <v>6</v>
      </c>
      <c r="F18" s="3">
        <v>5</v>
      </c>
      <c r="G18" s="3">
        <v>2</v>
      </c>
      <c r="H18" s="23"/>
      <c r="I18" s="23"/>
      <c r="J18" s="23"/>
      <c r="K18" s="23"/>
      <c r="L18" s="23"/>
      <c r="M18" s="23"/>
      <c r="N18" s="63"/>
    </row>
    <row r="19" spans="1:14">
      <c r="A19" s="58"/>
      <c r="B19" s="23"/>
      <c r="C19" s="28"/>
      <c r="D19" s="3">
        <v>3</v>
      </c>
      <c r="E19" s="3">
        <v>1</v>
      </c>
      <c r="F19" s="3">
        <v>2</v>
      </c>
      <c r="G19" s="3">
        <v>13</v>
      </c>
      <c r="H19" s="23"/>
      <c r="I19" s="23"/>
      <c r="J19" s="23"/>
      <c r="K19" s="23"/>
      <c r="L19" s="23"/>
      <c r="M19" s="23"/>
      <c r="N19" s="63"/>
    </row>
    <row r="20" spans="1:14">
      <c r="A20" s="58"/>
      <c r="B20" s="23"/>
      <c r="C20" s="28"/>
      <c r="D20" s="3" t="s">
        <v>25</v>
      </c>
      <c r="E20" s="3"/>
      <c r="F20" s="3"/>
      <c r="G20" s="3"/>
      <c r="H20" s="23"/>
      <c r="I20" s="23"/>
      <c r="J20" s="23"/>
      <c r="K20" s="23"/>
      <c r="L20" s="23"/>
      <c r="M20" s="23"/>
      <c r="N20" s="63"/>
    </row>
    <row r="21" spans="1:14">
      <c r="A21" s="58"/>
      <c r="B21" s="23"/>
      <c r="C21" s="28"/>
      <c r="D21" s="3" t="s">
        <v>9</v>
      </c>
      <c r="E21" s="3">
        <f t="shared" ref="E21:G21" si="0">SUM(E17:E19)</f>
        <v>16</v>
      </c>
      <c r="F21" s="3">
        <f t="shared" si="0"/>
        <v>17</v>
      </c>
      <c r="G21" s="3">
        <f t="shared" si="0"/>
        <v>23</v>
      </c>
      <c r="H21" s="23"/>
      <c r="I21" s="23"/>
      <c r="J21" s="23"/>
      <c r="K21" s="23"/>
      <c r="L21" s="23"/>
      <c r="M21" s="23"/>
      <c r="N21" s="63"/>
    </row>
    <row r="22" spans="1:14">
      <c r="A22" s="59"/>
      <c r="B22" s="24"/>
      <c r="C22" s="29"/>
      <c r="D22" s="3" t="s">
        <v>10</v>
      </c>
      <c r="E22" s="19">
        <f>AVERAGE(H17:J22)*SUM(E21+F21+G21)/1000</f>
        <v>12.898666666666667</v>
      </c>
      <c r="F22" s="20"/>
      <c r="G22" s="21"/>
      <c r="H22" s="24"/>
      <c r="I22" s="24"/>
      <c r="J22" s="24"/>
      <c r="K22" s="24"/>
      <c r="L22" s="24"/>
      <c r="M22" s="24"/>
      <c r="N22" s="64"/>
    </row>
    <row r="23" spans="1:14">
      <c r="A23" s="76">
        <v>4624</v>
      </c>
      <c r="B23" s="38">
        <v>160</v>
      </c>
      <c r="C23" s="27">
        <v>231</v>
      </c>
      <c r="D23" s="4" t="s">
        <v>11</v>
      </c>
      <c r="E23" s="3">
        <v>35</v>
      </c>
      <c r="F23" s="3">
        <v>57</v>
      </c>
      <c r="G23" s="3">
        <v>45</v>
      </c>
      <c r="H23" s="22">
        <v>228</v>
      </c>
      <c r="I23" s="22">
        <v>229</v>
      </c>
      <c r="J23" s="22">
        <v>227</v>
      </c>
      <c r="K23" s="22">
        <v>399</v>
      </c>
      <c r="L23" s="22">
        <v>397</v>
      </c>
      <c r="M23" s="22">
        <v>398</v>
      </c>
      <c r="N23" s="16">
        <v>44179.381944444445</v>
      </c>
    </row>
    <row r="24" spans="1:14">
      <c r="A24" s="84"/>
      <c r="B24" s="58"/>
      <c r="C24" s="28"/>
      <c r="D24" s="3">
        <v>2</v>
      </c>
      <c r="E24" s="3">
        <v>10</v>
      </c>
      <c r="F24" s="3">
        <v>10</v>
      </c>
      <c r="G24" s="3">
        <v>23</v>
      </c>
      <c r="H24" s="25"/>
      <c r="I24" s="23"/>
      <c r="J24" s="23"/>
      <c r="K24" s="23"/>
      <c r="L24" s="23"/>
      <c r="M24" s="23"/>
      <c r="N24" s="63"/>
    </row>
    <row r="25" spans="1:14">
      <c r="A25" s="84"/>
      <c r="B25" s="58"/>
      <c r="C25" s="28"/>
      <c r="D25" s="3">
        <v>3</v>
      </c>
      <c r="E25" s="3">
        <v>57</v>
      </c>
      <c r="F25" s="3">
        <v>18</v>
      </c>
      <c r="G25" s="3">
        <v>47</v>
      </c>
      <c r="H25" s="25"/>
      <c r="I25" s="23"/>
      <c r="J25" s="23"/>
      <c r="K25" s="23"/>
      <c r="L25" s="23"/>
      <c r="M25" s="23"/>
      <c r="N25" s="63"/>
    </row>
    <row r="26" spans="1:14">
      <c r="A26" s="84"/>
      <c r="B26" s="58"/>
      <c r="C26" s="28"/>
      <c r="D26" s="3" t="s">
        <v>27</v>
      </c>
      <c r="E26" s="3">
        <v>1</v>
      </c>
      <c r="F26" s="3">
        <v>1</v>
      </c>
      <c r="G26" s="3">
        <v>4</v>
      </c>
      <c r="H26" s="25"/>
      <c r="I26" s="23"/>
      <c r="J26" s="23"/>
      <c r="K26" s="23"/>
      <c r="L26" s="23"/>
      <c r="M26" s="23"/>
      <c r="N26" s="63"/>
    </row>
    <row r="27" spans="1:14">
      <c r="A27" s="84"/>
      <c r="B27" s="58"/>
      <c r="C27" s="28"/>
      <c r="D27" s="3" t="s">
        <v>9</v>
      </c>
      <c r="E27" s="3">
        <f>SUM(E23:E26)</f>
        <v>103</v>
      </c>
      <c r="F27" s="3">
        <f>SUM(F23:F26)</f>
        <v>86</v>
      </c>
      <c r="G27" s="3">
        <f>SUM(G23:G26)</f>
        <v>119</v>
      </c>
      <c r="H27" s="25"/>
      <c r="I27" s="23"/>
      <c r="J27" s="23"/>
      <c r="K27" s="23"/>
      <c r="L27" s="23"/>
      <c r="M27" s="23"/>
      <c r="N27" s="63"/>
    </row>
    <row r="28" spans="1:14">
      <c r="A28" s="85"/>
      <c r="B28" s="59"/>
      <c r="C28" s="29"/>
      <c r="D28" s="3" t="s">
        <v>10</v>
      </c>
      <c r="E28" s="19">
        <f>AVERAGE(H23:J28)*SUM(E27+F27+G27)/1000</f>
        <v>70.224000000000004</v>
      </c>
      <c r="F28" s="20"/>
      <c r="G28" s="21"/>
      <c r="H28" s="26"/>
      <c r="I28" s="24"/>
      <c r="J28" s="24"/>
      <c r="K28" s="24"/>
      <c r="L28" s="24"/>
      <c r="M28" s="24"/>
      <c r="N28" s="64"/>
    </row>
    <row r="29" spans="1:14">
      <c r="A29" s="76">
        <v>4626</v>
      </c>
      <c r="B29" s="22">
        <v>160</v>
      </c>
      <c r="C29" s="27">
        <v>231</v>
      </c>
      <c r="D29" s="4" t="s">
        <v>11</v>
      </c>
      <c r="E29" s="3">
        <v>36</v>
      </c>
      <c r="F29" s="3">
        <v>16</v>
      </c>
      <c r="G29" s="3">
        <v>44</v>
      </c>
      <c r="H29" s="22">
        <v>228</v>
      </c>
      <c r="I29" s="22">
        <v>230</v>
      </c>
      <c r="J29" s="22">
        <v>230</v>
      </c>
      <c r="K29" s="22">
        <v>401</v>
      </c>
      <c r="L29" s="22">
        <v>401</v>
      </c>
      <c r="M29" s="22">
        <v>402</v>
      </c>
      <c r="N29" s="65">
        <v>44179.388888888891</v>
      </c>
    </row>
    <row r="30" spans="1:14">
      <c r="A30" s="79"/>
      <c r="B30" s="25"/>
      <c r="C30" s="28"/>
      <c r="D30" s="3">
        <v>2</v>
      </c>
      <c r="E30" s="3">
        <v>5</v>
      </c>
      <c r="F30" s="3">
        <v>12</v>
      </c>
      <c r="G30" s="3">
        <v>4</v>
      </c>
      <c r="H30" s="23"/>
      <c r="I30" s="23"/>
      <c r="J30" s="25"/>
      <c r="K30" s="23"/>
      <c r="L30" s="23"/>
      <c r="M30" s="23"/>
      <c r="N30" s="66"/>
    </row>
    <row r="31" spans="1:14">
      <c r="A31" s="79"/>
      <c r="B31" s="25"/>
      <c r="C31" s="28"/>
      <c r="D31" s="3">
        <v>3</v>
      </c>
      <c r="E31" s="3">
        <v>42</v>
      </c>
      <c r="F31" s="3">
        <v>43</v>
      </c>
      <c r="G31" s="3">
        <v>22</v>
      </c>
      <c r="H31" s="23"/>
      <c r="I31" s="23"/>
      <c r="J31" s="25"/>
      <c r="K31" s="23"/>
      <c r="L31" s="23"/>
      <c r="M31" s="23"/>
      <c r="N31" s="66"/>
    </row>
    <row r="32" spans="1:14">
      <c r="A32" s="79"/>
      <c r="B32" s="25"/>
      <c r="C32" s="28"/>
      <c r="D32" s="3" t="s">
        <v>9</v>
      </c>
      <c r="E32" s="3">
        <f>SUM(E29:E31)</f>
        <v>83</v>
      </c>
      <c r="F32" s="3">
        <f>SUM(F29:F31)</f>
        <v>71</v>
      </c>
      <c r="G32" s="3">
        <f>SUM(G29:G31)</f>
        <v>70</v>
      </c>
      <c r="H32" s="23"/>
      <c r="I32" s="23"/>
      <c r="J32" s="25"/>
      <c r="K32" s="23"/>
      <c r="L32" s="23"/>
      <c r="M32" s="23"/>
      <c r="N32" s="66"/>
    </row>
    <row r="33" spans="1:14">
      <c r="A33" s="80"/>
      <c r="B33" s="26"/>
      <c r="C33" s="29"/>
      <c r="D33" s="3" t="s">
        <v>10</v>
      </c>
      <c r="E33" s="19">
        <f>AVERAGE(H29:J33)*SUM(E32+F32+G32)/1000</f>
        <v>51.370666666666672</v>
      </c>
      <c r="F33" s="20"/>
      <c r="G33" s="21"/>
      <c r="H33" s="24"/>
      <c r="I33" s="24"/>
      <c r="J33" s="26"/>
      <c r="K33" s="24"/>
      <c r="L33" s="24"/>
      <c r="M33" s="24"/>
      <c r="N33" s="67"/>
    </row>
    <row r="34" spans="1:14">
      <c r="A34" s="76">
        <v>4626</v>
      </c>
      <c r="B34" s="22">
        <v>160</v>
      </c>
      <c r="C34" s="27">
        <v>231</v>
      </c>
      <c r="D34" s="4" t="s">
        <v>26</v>
      </c>
      <c r="E34" s="3">
        <v>13</v>
      </c>
      <c r="F34" s="3">
        <v>45</v>
      </c>
      <c r="G34" s="3">
        <v>40</v>
      </c>
      <c r="H34" s="22">
        <v>226</v>
      </c>
      <c r="I34" s="22">
        <v>228</v>
      </c>
      <c r="J34" s="22">
        <v>229</v>
      </c>
      <c r="K34" s="22">
        <v>397</v>
      </c>
      <c r="L34" s="22">
        <v>398</v>
      </c>
      <c r="M34" s="22">
        <v>398</v>
      </c>
      <c r="N34" s="16">
        <v>44179.388888888891</v>
      </c>
    </row>
    <row r="35" spans="1:14">
      <c r="A35" s="79"/>
      <c r="B35" s="25"/>
      <c r="C35" s="28"/>
      <c r="D35" s="3" t="s">
        <v>27</v>
      </c>
      <c r="E35" s="3"/>
      <c r="F35" s="3"/>
      <c r="G35" s="3"/>
      <c r="H35" s="23"/>
      <c r="I35" s="23"/>
      <c r="J35" s="23"/>
      <c r="K35" s="23"/>
      <c r="L35" s="23"/>
      <c r="M35" s="23"/>
      <c r="N35" s="63"/>
    </row>
    <row r="36" spans="1:14">
      <c r="A36" s="79"/>
      <c r="B36" s="25"/>
      <c r="C36" s="28"/>
      <c r="D36" s="3">
        <v>6</v>
      </c>
      <c r="E36" s="3">
        <v>55</v>
      </c>
      <c r="F36" s="3">
        <v>33</v>
      </c>
      <c r="G36" s="3">
        <v>13</v>
      </c>
      <c r="H36" s="23"/>
      <c r="I36" s="23"/>
      <c r="J36" s="23"/>
      <c r="K36" s="23"/>
      <c r="L36" s="23"/>
      <c r="M36" s="23"/>
      <c r="N36" s="63"/>
    </row>
    <row r="37" spans="1:14">
      <c r="A37" s="79"/>
      <c r="B37" s="25"/>
      <c r="C37" s="28"/>
      <c r="D37" s="3">
        <v>7</v>
      </c>
      <c r="E37" s="3">
        <v>26</v>
      </c>
      <c r="F37" s="3">
        <v>24</v>
      </c>
      <c r="G37" s="3">
        <v>24</v>
      </c>
      <c r="H37" s="23"/>
      <c r="I37" s="23"/>
      <c r="J37" s="23"/>
      <c r="K37" s="23"/>
      <c r="L37" s="23"/>
      <c r="M37" s="23"/>
      <c r="N37" s="63"/>
    </row>
    <row r="38" spans="1:14">
      <c r="A38" s="79"/>
      <c r="B38" s="25"/>
      <c r="C38" s="28"/>
      <c r="D38" s="3" t="s">
        <v>9</v>
      </c>
      <c r="E38" s="3">
        <f t="shared" ref="E38:G38" si="1">SUM(E34:E36)</f>
        <v>68</v>
      </c>
      <c r="F38" s="3">
        <f t="shared" si="1"/>
        <v>78</v>
      </c>
      <c r="G38" s="3">
        <f t="shared" si="1"/>
        <v>53</v>
      </c>
      <c r="H38" s="23"/>
      <c r="I38" s="23"/>
      <c r="J38" s="23"/>
      <c r="K38" s="23"/>
      <c r="L38" s="23"/>
      <c r="M38" s="23"/>
      <c r="N38" s="63"/>
    </row>
    <row r="39" spans="1:14">
      <c r="A39" s="80"/>
      <c r="B39" s="26"/>
      <c r="C39" s="29"/>
      <c r="D39" s="3" t="s">
        <v>10</v>
      </c>
      <c r="E39" s="19">
        <f>AVERAGE(H34:J39)*SUM(E38+F38+G38)/1000</f>
        <v>45.305666666666667</v>
      </c>
      <c r="F39" s="20"/>
      <c r="G39" s="21"/>
      <c r="H39" s="24"/>
      <c r="I39" s="24"/>
      <c r="J39" s="24"/>
      <c r="K39" s="24"/>
      <c r="L39" s="24"/>
      <c r="M39" s="24"/>
      <c r="N39" s="64"/>
    </row>
    <row r="40" spans="1:14">
      <c r="A40" s="76">
        <v>4628</v>
      </c>
      <c r="B40" s="22">
        <v>250</v>
      </c>
      <c r="C40" s="27">
        <v>361</v>
      </c>
      <c r="D40" s="4" t="s">
        <v>11</v>
      </c>
      <c r="E40" s="3">
        <v>47</v>
      </c>
      <c r="F40" s="3">
        <v>78</v>
      </c>
      <c r="G40" s="3">
        <v>49</v>
      </c>
      <c r="H40" s="22">
        <v>232</v>
      </c>
      <c r="I40" s="22">
        <v>225</v>
      </c>
      <c r="J40" s="22">
        <v>225</v>
      </c>
      <c r="K40" s="22">
        <v>404</v>
      </c>
      <c r="L40" s="22">
        <v>402</v>
      </c>
      <c r="M40" s="22">
        <v>400</v>
      </c>
      <c r="N40" s="16">
        <v>44179.40625</v>
      </c>
    </row>
    <row r="41" spans="1:14">
      <c r="A41" s="77"/>
      <c r="B41" s="25"/>
      <c r="C41" s="28"/>
      <c r="D41" s="3">
        <v>2</v>
      </c>
      <c r="E41" s="3">
        <v>1</v>
      </c>
      <c r="F41" s="3">
        <v>1</v>
      </c>
      <c r="G41" s="3">
        <v>7</v>
      </c>
      <c r="H41" s="23"/>
      <c r="I41" s="23"/>
      <c r="J41" s="23"/>
      <c r="K41" s="23"/>
      <c r="L41" s="23"/>
      <c r="M41" s="23"/>
      <c r="N41" s="63"/>
    </row>
    <row r="42" spans="1:14">
      <c r="A42" s="77"/>
      <c r="B42" s="25"/>
      <c r="C42" s="28"/>
      <c r="D42" s="3">
        <v>4</v>
      </c>
      <c r="E42" s="3">
        <v>10</v>
      </c>
      <c r="F42" s="3">
        <v>5</v>
      </c>
      <c r="G42" s="3">
        <v>5</v>
      </c>
      <c r="H42" s="23"/>
      <c r="I42" s="23"/>
      <c r="J42" s="23"/>
      <c r="K42" s="23"/>
      <c r="L42" s="23"/>
      <c r="M42" s="23"/>
      <c r="N42" s="63"/>
    </row>
    <row r="43" spans="1:14">
      <c r="A43" s="77"/>
      <c r="B43" s="25"/>
      <c r="C43" s="28"/>
      <c r="D43" s="3" t="s">
        <v>27</v>
      </c>
      <c r="E43" s="3"/>
      <c r="F43" s="3"/>
      <c r="G43" s="3"/>
      <c r="H43" s="23"/>
      <c r="I43" s="23"/>
      <c r="J43" s="23"/>
      <c r="K43" s="23"/>
      <c r="L43" s="23"/>
      <c r="M43" s="23"/>
      <c r="N43" s="63"/>
    </row>
    <row r="44" spans="1:14">
      <c r="A44" s="77"/>
      <c r="B44" s="25"/>
      <c r="C44" s="28"/>
      <c r="D44" s="3" t="s">
        <v>9</v>
      </c>
      <c r="E44" s="3">
        <f t="shared" ref="E44:G44" si="2">SUM(E40:E43)</f>
        <v>58</v>
      </c>
      <c r="F44" s="3">
        <f t="shared" si="2"/>
        <v>84</v>
      </c>
      <c r="G44" s="3">
        <f t="shared" si="2"/>
        <v>61</v>
      </c>
      <c r="H44" s="23"/>
      <c r="I44" s="23"/>
      <c r="J44" s="23"/>
      <c r="K44" s="23"/>
      <c r="L44" s="23"/>
      <c r="M44" s="23"/>
      <c r="N44" s="63"/>
    </row>
    <row r="45" spans="1:14">
      <c r="A45" s="78"/>
      <c r="B45" s="26"/>
      <c r="C45" s="29"/>
      <c r="D45" s="3" t="s">
        <v>10</v>
      </c>
      <c r="E45" s="19">
        <f>AVERAGE(H40:J45)*SUM(E44+F44+G44)/1000</f>
        <v>46.148666666666671</v>
      </c>
      <c r="F45" s="20"/>
      <c r="G45" s="21"/>
      <c r="H45" s="24"/>
      <c r="I45" s="24"/>
      <c r="J45" s="24"/>
      <c r="K45" s="24"/>
      <c r="L45" s="24"/>
      <c r="M45" s="24"/>
      <c r="N45" s="64"/>
    </row>
    <row r="46" spans="1:14">
      <c r="A46" s="38">
        <v>4631</v>
      </c>
      <c r="B46" s="22">
        <v>250</v>
      </c>
      <c r="C46" s="27">
        <v>361</v>
      </c>
      <c r="D46" s="4" t="s">
        <v>11</v>
      </c>
      <c r="E46" s="3">
        <v>45</v>
      </c>
      <c r="F46" s="3">
        <v>57</v>
      </c>
      <c r="G46" s="3">
        <v>58</v>
      </c>
      <c r="H46" s="22">
        <v>240</v>
      </c>
      <c r="I46" s="22">
        <v>244</v>
      </c>
      <c r="J46" s="22">
        <v>234</v>
      </c>
      <c r="K46" s="22">
        <v>421</v>
      </c>
      <c r="L46" s="22">
        <v>426</v>
      </c>
      <c r="M46" s="22">
        <v>421</v>
      </c>
      <c r="N46" s="16">
        <v>44179.447916666664</v>
      </c>
    </row>
    <row r="47" spans="1:14">
      <c r="A47" s="58"/>
      <c r="B47" s="23"/>
      <c r="C47" s="28"/>
      <c r="D47" s="3">
        <v>2</v>
      </c>
      <c r="E47" s="3">
        <v>43</v>
      </c>
      <c r="F47" s="3">
        <v>33</v>
      </c>
      <c r="G47" s="3">
        <v>66</v>
      </c>
      <c r="H47" s="23"/>
      <c r="I47" s="23"/>
      <c r="J47" s="23"/>
      <c r="K47" s="23"/>
      <c r="L47" s="23"/>
      <c r="M47" s="23"/>
      <c r="N47" s="63"/>
    </row>
    <row r="48" spans="1:14">
      <c r="A48" s="58"/>
      <c r="B48" s="23"/>
      <c r="C48" s="28"/>
      <c r="D48" s="3">
        <v>3</v>
      </c>
      <c r="E48" s="3">
        <v>88</v>
      </c>
      <c r="F48" s="3">
        <v>114</v>
      </c>
      <c r="G48" s="3">
        <v>116</v>
      </c>
      <c r="H48" s="23"/>
      <c r="I48" s="23"/>
      <c r="J48" s="23"/>
      <c r="K48" s="23"/>
      <c r="L48" s="23"/>
      <c r="M48" s="23"/>
      <c r="N48" s="63"/>
    </row>
    <row r="49" spans="1:14">
      <c r="A49" s="58"/>
      <c r="B49" s="23"/>
      <c r="C49" s="28"/>
      <c r="D49" s="3" t="s">
        <v>25</v>
      </c>
      <c r="E49" s="3"/>
      <c r="F49" s="3"/>
      <c r="G49" s="3"/>
      <c r="H49" s="23"/>
      <c r="I49" s="23"/>
      <c r="J49" s="23"/>
      <c r="K49" s="23"/>
      <c r="L49" s="23"/>
      <c r="M49" s="23"/>
      <c r="N49" s="63"/>
    </row>
    <row r="50" spans="1:14">
      <c r="A50" s="58"/>
      <c r="B50" s="23"/>
      <c r="C50" s="28"/>
      <c r="D50" s="3" t="s">
        <v>9</v>
      </c>
      <c r="E50" s="3">
        <f t="shared" ref="E50:G50" si="3">SUM(E46:E49)</f>
        <v>176</v>
      </c>
      <c r="F50" s="3">
        <f t="shared" si="3"/>
        <v>204</v>
      </c>
      <c r="G50" s="3">
        <f t="shared" si="3"/>
        <v>240</v>
      </c>
      <c r="H50" s="23"/>
      <c r="I50" s="23"/>
      <c r="J50" s="23"/>
      <c r="K50" s="23"/>
      <c r="L50" s="23"/>
      <c r="M50" s="23"/>
      <c r="N50" s="63"/>
    </row>
    <row r="51" spans="1:14">
      <c r="A51" s="59"/>
      <c r="B51" s="24"/>
      <c r="C51" s="29"/>
      <c r="D51" s="3" t="s">
        <v>10</v>
      </c>
      <c r="E51" s="19">
        <f>AVERAGE(H46:J51)*SUM(E50+F50+G50)/1000</f>
        <v>148.38666666666668</v>
      </c>
      <c r="F51" s="20"/>
      <c r="G51" s="21"/>
      <c r="H51" s="24"/>
      <c r="I51" s="24"/>
      <c r="J51" s="24"/>
      <c r="K51" s="24"/>
      <c r="L51" s="24"/>
      <c r="M51" s="24"/>
      <c r="N51" s="64"/>
    </row>
    <row r="52" spans="1:14">
      <c r="A52" s="76">
        <v>4630</v>
      </c>
      <c r="B52" s="22">
        <v>250</v>
      </c>
      <c r="C52" s="27">
        <v>361</v>
      </c>
      <c r="D52" s="4" t="s">
        <v>11</v>
      </c>
      <c r="E52" s="3">
        <v>54</v>
      </c>
      <c r="F52" s="3">
        <v>62</v>
      </c>
      <c r="G52" s="3">
        <v>69</v>
      </c>
      <c r="H52" s="22">
        <v>234</v>
      </c>
      <c r="I52" s="22">
        <v>234</v>
      </c>
      <c r="J52" s="22">
        <v>232</v>
      </c>
      <c r="K52" s="22">
        <v>408</v>
      </c>
      <c r="L52" s="22">
        <v>406</v>
      </c>
      <c r="M52" s="22">
        <v>408</v>
      </c>
      <c r="N52" s="16">
        <v>44179.458333333336</v>
      </c>
    </row>
    <row r="53" spans="1:14">
      <c r="A53" s="79"/>
      <c r="B53" s="25"/>
      <c r="C53" s="28"/>
      <c r="D53" s="3">
        <v>2</v>
      </c>
      <c r="E53" s="3">
        <v>90</v>
      </c>
      <c r="F53" s="3">
        <v>23</v>
      </c>
      <c r="G53" s="3">
        <v>28</v>
      </c>
      <c r="H53" s="23"/>
      <c r="I53" s="23"/>
      <c r="J53" s="23"/>
      <c r="K53" s="23"/>
      <c r="L53" s="23"/>
      <c r="M53" s="23"/>
      <c r="N53" s="63"/>
    </row>
    <row r="54" spans="1:14">
      <c r="A54" s="79"/>
      <c r="B54" s="25"/>
      <c r="C54" s="28"/>
      <c r="D54" s="3">
        <v>3</v>
      </c>
      <c r="E54" s="3">
        <v>39</v>
      </c>
      <c r="F54" s="3">
        <v>57</v>
      </c>
      <c r="G54" s="3">
        <v>42</v>
      </c>
      <c r="H54" s="23"/>
      <c r="I54" s="23"/>
      <c r="J54" s="23"/>
      <c r="K54" s="23"/>
      <c r="L54" s="23"/>
      <c r="M54" s="23"/>
      <c r="N54" s="63"/>
    </row>
    <row r="55" spans="1:14">
      <c r="A55" s="79"/>
      <c r="B55" s="25"/>
      <c r="C55" s="28"/>
      <c r="D55" s="3" t="s">
        <v>27</v>
      </c>
      <c r="E55" s="3"/>
      <c r="F55" s="3"/>
      <c r="G55" s="3"/>
      <c r="H55" s="23"/>
      <c r="I55" s="23"/>
      <c r="J55" s="23"/>
      <c r="K55" s="23"/>
      <c r="L55" s="23"/>
      <c r="M55" s="23"/>
      <c r="N55" s="63"/>
    </row>
    <row r="56" spans="1:14">
      <c r="A56" s="79"/>
      <c r="B56" s="25"/>
      <c r="C56" s="28"/>
      <c r="D56" s="3" t="s">
        <v>9</v>
      </c>
      <c r="E56" s="3">
        <f t="shared" ref="E56:G56" si="4">SUM(E52:E55)</f>
        <v>183</v>
      </c>
      <c r="F56" s="3">
        <f t="shared" si="4"/>
        <v>142</v>
      </c>
      <c r="G56" s="3">
        <f t="shared" si="4"/>
        <v>139</v>
      </c>
      <c r="H56" s="23"/>
      <c r="I56" s="23"/>
      <c r="J56" s="23"/>
      <c r="K56" s="23"/>
      <c r="L56" s="23"/>
      <c r="M56" s="23"/>
      <c r="N56" s="63"/>
    </row>
    <row r="57" spans="1:14">
      <c r="A57" s="80"/>
      <c r="B57" s="26"/>
      <c r="C57" s="29"/>
      <c r="D57" s="3" t="s">
        <v>10</v>
      </c>
      <c r="E57" s="19">
        <f>AVERAGE(H52:J57)*SUM(E56+F56+G56)/1000</f>
        <v>108.26666666666667</v>
      </c>
      <c r="F57" s="20"/>
      <c r="G57" s="21"/>
      <c r="H57" s="24"/>
      <c r="I57" s="24"/>
      <c r="J57" s="24"/>
      <c r="K57" s="24"/>
      <c r="L57" s="24"/>
      <c r="M57" s="24"/>
      <c r="N57" s="64"/>
    </row>
    <row r="58" spans="1:14">
      <c r="A58" s="76">
        <v>4629</v>
      </c>
      <c r="B58" s="22">
        <v>400</v>
      </c>
      <c r="C58" s="27">
        <v>578</v>
      </c>
      <c r="D58" s="4" t="s">
        <v>11</v>
      </c>
      <c r="E58" s="3">
        <v>88</v>
      </c>
      <c r="F58" s="3">
        <v>52</v>
      </c>
      <c r="G58" s="3">
        <v>87</v>
      </c>
      <c r="H58" s="22">
        <v>228</v>
      </c>
      <c r="I58" s="22">
        <v>229</v>
      </c>
      <c r="J58" s="22">
        <v>227</v>
      </c>
      <c r="K58" s="22">
        <v>400</v>
      </c>
      <c r="L58" s="22">
        <v>397</v>
      </c>
      <c r="M58" s="22">
        <v>397</v>
      </c>
      <c r="N58" s="16">
        <v>44179.465277777781</v>
      </c>
    </row>
    <row r="59" spans="1:14">
      <c r="A59" s="79"/>
      <c r="B59" s="25"/>
      <c r="C59" s="28"/>
      <c r="D59" s="3">
        <v>2</v>
      </c>
      <c r="E59" s="3">
        <v>136</v>
      </c>
      <c r="F59" s="3">
        <v>105</v>
      </c>
      <c r="G59" s="3">
        <v>94</v>
      </c>
      <c r="H59" s="23"/>
      <c r="I59" s="23"/>
      <c r="J59" s="23"/>
      <c r="K59" s="23"/>
      <c r="L59" s="23"/>
      <c r="M59" s="23"/>
      <c r="N59" s="63"/>
    </row>
    <row r="60" spans="1:14">
      <c r="A60" s="79"/>
      <c r="B60" s="25"/>
      <c r="C60" s="28"/>
      <c r="D60" s="3">
        <v>3</v>
      </c>
      <c r="E60" s="3">
        <v>18</v>
      </c>
      <c r="F60" s="3">
        <v>10</v>
      </c>
      <c r="G60" s="3">
        <v>5</v>
      </c>
      <c r="H60" s="23"/>
      <c r="I60" s="23"/>
      <c r="J60" s="23"/>
      <c r="K60" s="23"/>
      <c r="L60" s="23"/>
      <c r="M60" s="23"/>
      <c r="N60" s="63"/>
    </row>
    <row r="61" spans="1:14">
      <c r="A61" s="79"/>
      <c r="B61" s="25"/>
      <c r="C61" s="28"/>
      <c r="D61" s="3">
        <v>4</v>
      </c>
      <c r="E61" s="3">
        <v>12</v>
      </c>
      <c r="F61" s="3">
        <v>4</v>
      </c>
      <c r="G61" s="3">
        <v>12</v>
      </c>
      <c r="H61" s="23"/>
      <c r="I61" s="23"/>
      <c r="J61" s="23"/>
      <c r="K61" s="23"/>
      <c r="L61" s="23"/>
      <c r="M61" s="23"/>
      <c r="N61" s="63"/>
    </row>
    <row r="62" spans="1:14">
      <c r="A62" s="79"/>
      <c r="B62" s="25"/>
      <c r="C62" s="28"/>
      <c r="D62" s="3" t="s">
        <v>27</v>
      </c>
      <c r="E62" s="3"/>
      <c r="F62" s="3"/>
      <c r="G62" s="3"/>
      <c r="H62" s="23"/>
      <c r="I62" s="23"/>
      <c r="J62" s="23"/>
      <c r="K62" s="23"/>
      <c r="L62" s="23"/>
      <c r="M62" s="23"/>
      <c r="N62" s="63"/>
    </row>
    <row r="63" spans="1:14">
      <c r="A63" s="79"/>
      <c r="B63" s="25"/>
      <c r="C63" s="28"/>
      <c r="D63" s="3" t="s">
        <v>9</v>
      </c>
      <c r="E63" s="3">
        <f t="shared" ref="E63:G63" si="5">SUM(E58:E61)</f>
        <v>254</v>
      </c>
      <c r="F63" s="3">
        <f t="shared" si="5"/>
        <v>171</v>
      </c>
      <c r="G63" s="3">
        <f t="shared" si="5"/>
        <v>198</v>
      </c>
      <c r="H63" s="23"/>
      <c r="I63" s="23"/>
      <c r="J63" s="23"/>
      <c r="K63" s="23"/>
      <c r="L63" s="23"/>
      <c r="M63" s="23"/>
      <c r="N63" s="63"/>
    </row>
    <row r="64" spans="1:14">
      <c r="A64" s="80"/>
      <c r="B64" s="26"/>
      <c r="C64" s="29"/>
      <c r="D64" s="3" t="s">
        <v>10</v>
      </c>
      <c r="E64" s="19">
        <f>AVERAGE(H58:J64)*SUM(E63+F63+G63)/1000</f>
        <v>142.04400000000001</v>
      </c>
      <c r="F64" s="20"/>
      <c r="G64" s="21"/>
      <c r="H64" s="24"/>
      <c r="I64" s="24"/>
      <c r="J64" s="24"/>
      <c r="K64" s="24"/>
      <c r="L64" s="24"/>
      <c r="M64" s="24"/>
      <c r="N64" s="64"/>
    </row>
    <row r="65" spans="1:14">
      <c r="A65" s="71">
        <v>4625</v>
      </c>
      <c r="B65" s="55">
        <v>400</v>
      </c>
      <c r="C65" s="60">
        <v>578</v>
      </c>
      <c r="D65" s="14" t="s">
        <v>11</v>
      </c>
      <c r="E65" s="15">
        <v>215</v>
      </c>
      <c r="F65" s="15">
        <v>208</v>
      </c>
      <c r="G65" s="15">
        <v>205</v>
      </c>
      <c r="H65" s="55">
        <v>249</v>
      </c>
      <c r="I65" s="55">
        <v>230</v>
      </c>
      <c r="J65" s="55">
        <v>244</v>
      </c>
      <c r="K65" s="55">
        <v>415</v>
      </c>
      <c r="L65" s="55">
        <v>419</v>
      </c>
      <c r="M65" s="55">
        <v>398</v>
      </c>
      <c r="N65" s="68">
        <v>44179.8125</v>
      </c>
    </row>
    <row r="66" spans="1:14">
      <c r="A66" s="72"/>
      <c r="B66" s="74"/>
      <c r="C66" s="61"/>
      <c r="D66" s="15">
        <v>2</v>
      </c>
      <c r="E66" s="15">
        <v>208</v>
      </c>
      <c r="F66" s="15">
        <v>207</v>
      </c>
      <c r="G66" s="15">
        <v>218</v>
      </c>
      <c r="H66" s="56"/>
      <c r="I66" s="56"/>
      <c r="J66" s="56"/>
      <c r="K66" s="56"/>
      <c r="L66" s="56"/>
      <c r="M66" s="56"/>
      <c r="N66" s="69"/>
    </row>
    <row r="67" spans="1:14">
      <c r="A67" s="72"/>
      <c r="B67" s="74"/>
      <c r="C67" s="61"/>
      <c r="D67" s="15">
        <v>3</v>
      </c>
      <c r="E67" s="15">
        <v>114</v>
      </c>
      <c r="F67" s="15">
        <v>142</v>
      </c>
      <c r="G67" s="15">
        <v>195</v>
      </c>
      <c r="H67" s="56"/>
      <c r="I67" s="56"/>
      <c r="J67" s="56"/>
      <c r="K67" s="56"/>
      <c r="L67" s="56"/>
      <c r="M67" s="56"/>
      <c r="N67" s="69"/>
    </row>
    <row r="68" spans="1:14">
      <c r="A68" s="72"/>
      <c r="B68" s="74"/>
      <c r="C68" s="61"/>
      <c r="D68" s="15" t="s">
        <v>25</v>
      </c>
      <c r="E68" s="15">
        <v>3</v>
      </c>
      <c r="F68" s="15">
        <v>19</v>
      </c>
      <c r="G68" s="15">
        <v>10</v>
      </c>
      <c r="H68" s="56"/>
      <c r="I68" s="56"/>
      <c r="J68" s="56"/>
      <c r="K68" s="56"/>
      <c r="L68" s="56"/>
      <c r="M68" s="56"/>
      <c r="N68" s="69"/>
    </row>
    <row r="69" spans="1:14">
      <c r="A69" s="72"/>
      <c r="B69" s="74"/>
      <c r="C69" s="61"/>
      <c r="D69" s="15" t="s">
        <v>9</v>
      </c>
      <c r="E69" s="15">
        <f t="shared" ref="E69:G69" si="6">SUM(E65:E68)</f>
        <v>540</v>
      </c>
      <c r="F69" s="15">
        <f t="shared" si="6"/>
        <v>576</v>
      </c>
      <c r="G69" s="15">
        <f t="shared" si="6"/>
        <v>628</v>
      </c>
      <c r="H69" s="56"/>
      <c r="I69" s="56"/>
      <c r="J69" s="56"/>
      <c r="K69" s="56"/>
      <c r="L69" s="56"/>
      <c r="M69" s="56"/>
      <c r="N69" s="69"/>
    </row>
    <row r="70" spans="1:14">
      <c r="A70" s="73"/>
      <c r="B70" s="75"/>
      <c r="C70" s="62"/>
      <c r="D70" s="15" t="s">
        <v>10</v>
      </c>
      <c r="E70" s="81">
        <f>AVERAGE(H65:J70)*SUM(E69+F69+G69)/1000</f>
        <v>420.30399999999997</v>
      </c>
      <c r="F70" s="82"/>
      <c r="G70" s="83"/>
      <c r="H70" s="57"/>
      <c r="I70" s="57"/>
      <c r="J70" s="57"/>
      <c r="K70" s="57"/>
      <c r="L70" s="57"/>
      <c r="M70" s="57"/>
      <c r="N70" s="70"/>
    </row>
    <row r="71" spans="1:14">
      <c r="A71" s="38">
        <v>4617</v>
      </c>
      <c r="B71" s="38">
        <v>63</v>
      </c>
      <c r="C71" s="27">
        <v>91</v>
      </c>
      <c r="D71" s="4" t="s">
        <v>28</v>
      </c>
      <c r="E71" s="3">
        <v>0</v>
      </c>
      <c r="F71" s="3">
        <v>1</v>
      </c>
      <c r="G71" s="3"/>
      <c r="H71" s="22">
        <v>242</v>
      </c>
      <c r="I71" s="22">
        <v>234</v>
      </c>
      <c r="J71" s="22">
        <v>239</v>
      </c>
      <c r="K71" s="22">
        <v>418</v>
      </c>
      <c r="L71" s="22">
        <v>423</v>
      </c>
      <c r="M71" s="22">
        <v>418</v>
      </c>
      <c r="N71" s="16">
        <v>44180.819444444445</v>
      </c>
    </row>
    <row r="72" spans="1:14">
      <c r="A72" s="58"/>
      <c r="B72" s="58"/>
      <c r="C72" s="28"/>
      <c r="D72" s="3">
        <v>2</v>
      </c>
      <c r="E72" s="3">
        <v>10</v>
      </c>
      <c r="F72" s="3">
        <v>10</v>
      </c>
      <c r="G72" s="3">
        <v>3</v>
      </c>
      <c r="H72" s="23"/>
      <c r="I72" s="23"/>
      <c r="J72" s="23"/>
      <c r="K72" s="23"/>
      <c r="L72" s="23"/>
      <c r="M72" s="23"/>
      <c r="N72" s="63"/>
    </row>
    <row r="73" spans="1:14">
      <c r="A73" s="58"/>
      <c r="B73" s="58"/>
      <c r="C73" s="28"/>
      <c r="D73" s="3">
        <v>3</v>
      </c>
      <c r="E73" s="3">
        <v>0</v>
      </c>
      <c r="F73" s="3">
        <v>7</v>
      </c>
      <c r="G73" s="3">
        <v>1</v>
      </c>
      <c r="H73" s="23"/>
      <c r="I73" s="23"/>
      <c r="J73" s="23"/>
      <c r="K73" s="23"/>
      <c r="L73" s="23"/>
      <c r="M73" s="23"/>
      <c r="N73" s="63"/>
    </row>
    <row r="74" spans="1:14">
      <c r="A74" s="58"/>
      <c r="B74" s="58"/>
      <c r="C74" s="28"/>
      <c r="D74" s="3" t="s">
        <v>9</v>
      </c>
      <c r="E74" s="3">
        <f>SUM(E71:E73)</f>
        <v>10</v>
      </c>
      <c r="F74" s="3">
        <f>SUM(F71:F73)</f>
        <v>18</v>
      </c>
      <c r="G74" s="3">
        <f>SUM(G71:G73)</f>
        <v>4</v>
      </c>
      <c r="H74" s="23"/>
      <c r="I74" s="23"/>
      <c r="J74" s="23"/>
      <c r="K74" s="23"/>
      <c r="L74" s="23"/>
      <c r="M74" s="23"/>
      <c r="N74" s="63"/>
    </row>
    <row r="75" spans="1:14">
      <c r="A75" s="59"/>
      <c r="B75" s="59"/>
      <c r="C75" s="29"/>
      <c r="D75" s="3" t="s">
        <v>10</v>
      </c>
      <c r="E75" s="19">
        <f>AVERAGE(H71:J75)*SUM(E74+F74+G74)/1000</f>
        <v>7.6266666666666669</v>
      </c>
      <c r="F75" s="20"/>
      <c r="G75" s="21"/>
      <c r="H75" s="24"/>
      <c r="I75" s="24"/>
      <c r="J75" s="24"/>
      <c r="K75" s="24"/>
      <c r="L75" s="24"/>
      <c r="M75" s="24"/>
      <c r="N75" s="64"/>
    </row>
    <row r="76" spans="1:14">
      <c r="A76" s="22">
        <v>4671</v>
      </c>
      <c r="B76" s="31" t="s">
        <v>20</v>
      </c>
      <c r="C76" s="27">
        <v>144</v>
      </c>
      <c r="D76" s="4" t="s">
        <v>11</v>
      </c>
      <c r="E76" s="3">
        <v>8</v>
      </c>
      <c r="F76" s="3">
        <v>17</v>
      </c>
      <c r="G76" s="3">
        <v>38</v>
      </c>
      <c r="H76" s="22">
        <v>223</v>
      </c>
      <c r="I76" s="22">
        <v>231</v>
      </c>
      <c r="J76" s="22">
        <v>231</v>
      </c>
      <c r="K76" s="22">
        <v>410</v>
      </c>
      <c r="L76" s="22">
        <v>410</v>
      </c>
      <c r="M76" s="22">
        <v>407</v>
      </c>
      <c r="N76" s="16">
        <v>44180.763888888891</v>
      </c>
    </row>
    <row r="77" spans="1:14">
      <c r="A77" s="25"/>
      <c r="B77" s="32"/>
      <c r="C77" s="34"/>
      <c r="D77" s="3">
        <v>2</v>
      </c>
      <c r="E77" s="3"/>
      <c r="F77" s="3"/>
      <c r="G77" s="3"/>
      <c r="H77" s="25"/>
      <c r="I77" s="25"/>
      <c r="J77" s="25"/>
      <c r="K77" s="25"/>
      <c r="L77" s="25"/>
      <c r="M77" s="25"/>
      <c r="N77" s="36"/>
    </row>
    <row r="78" spans="1:14">
      <c r="A78" s="25"/>
      <c r="B78" s="32"/>
      <c r="C78" s="34"/>
      <c r="D78" s="3" t="s">
        <v>24</v>
      </c>
      <c r="E78" s="3">
        <v>25</v>
      </c>
      <c r="F78" s="3"/>
      <c r="G78" s="3"/>
      <c r="H78" s="25"/>
      <c r="I78" s="25"/>
      <c r="J78" s="25"/>
      <c r="K78" s="25"/>
      <c r="L78" s="25"/>
      <c r="M78" s="25"/>
      <c r="N78" s="36"/>
    </row>
    <row r="79" spans="1:14">
      <c r="A79" s="25"/>
      <c r="B79" s="32"/>
      <c r="C79" s="34"/>
      <c r="D79" s="3" t="s">
        <v>9</v>
      </c>
      <c r="E79" s="3">
        <f>SUM(E76:E77)</f>
        <v>8</v>
      </c>
      <c r="F79" s="3">
        <f>SUM(F76:F77)</f>
        <v>17</v>
      </c>
      <c r="G79" s="3">
        <f>SUM(G76:G77)</f>
        <v>38</v>
      </c>
      <c r="H79" s="25"/>
      <c r="I79" s="25"/>
      <c r="J79" s="25"/>
      <c r="K79" s="25"/>
      <c r="L79" s="25"/>
      <c r="M79" s="25"/>
      <c r="N79" s="36"/>
    </row>
    <row r="80" spans="1:14">
      <c r="A80" s="26"/>
      <c r="B80" s="33"/>
      <c r="C80" s="35"/>
      <c r="D80" s="3" t="s">
        <v>10</v>
      </c>
      <c r="E80" s="19">
        <f>AVERAGE(H76:J80)*SUM(E79+F79+G79)/1000</f>
        <v>14.385</v>
      </c>
      <c r="F80" s="20"/>
      <c r="G80" s="21"/>
      <c r="H80" s="26"/>
      <c r="I80" s="26"/>
      <c r="J80" s="26"/>
      <c r="K80" s="26"/>
      <c r="L80" s="26"/>
      <c r="M80" s="26"/>
      <c r="N80" s="37"/>
    </row>
    <row r="81" spans="1:14">
      <c r="A81" s="22">
        <v>4612</v>
      </c>
      <c r="B81" s="31" t="s">
        <v>19</v>
      </c>
      <c r="C81" s="27">
        <v>361</v>
      </c>
      <c r="D81" s="4" t="s">
        <v>11</v>
      </c>
      <c r="E81" s="3">
        <v>30</v>
      </c>
      <c r="F81" s="3">
        <v>28</v>
      </c>
      <c r="G81" s="3">
        <v>22</v>
      </c>
      <c r="H81" s="22">
        <v>237</v>
      </c>
      <c r="I81" s="22">
        <v>215</v>
      </c>
      <c r="J81" s="22">
        <v>233</v>
      </c>
      <c r="K81" s="22">
        <v>400</v>
      </c>
      <c r="L81" s="22">
        <v>399</v>
      </c>
      <c r="M81" s="22">
        <v>399</v>
      </c>
      <c r="N81" s="16">
        <v>44179.4375</v>
      </c>
    </row>
    <row r="82" spans="1:14">
      <c r="A82" s="23"/>
      <c r="B82" s="32"/>
      <c r="C82" s="34"/>
      <c r="D82" s="3">
        <v>3</v>
      </c>
      <c r="E82" s="3">
        <v>54</v>
      </c>
      <c r="F82" s="3">
        <v>62</v>
      </c>
      <c r="G82" s="3">
        <v>21</v>
      </c>
      <c r="H82" s="25"/>
      <c r="I82" s="25"/>
      <c r="J82" s="25"/>
      <c r="K82" s="25"/>
      <c r="L82" s="25"/>
      <c r="M82" s="25"/>
      <c r="N82" s="36"/>
    </row>
    <row r="83" spans="1:14">
      <c r="A83" s="23"/>
      <c r="B83" s="32"/>
      <c r="C83" s="34"/>
      <c r="D83" s="3" t="s">
        <v>9</v>
      </c>
      <c r="E83" s="3">
        <f>SUM(E81:E82)</f>
        <v>84</v>
      </c>
      <c r="F83" s="3">
        <f>SUM(F81:F82)</f>
        <v>90</v>
      </c>
      <c r="G83" s="3">
        <f>SUM(G81:G82)</f>
        <v>43</v>
      </c>
      <c r="H83" s="25"/>
      <c r="I83" s="25"/>
      <c r="J83" s="25"/>
      <c r="K83" s="25"/>
      <c r="L83" s="25"/>
      <c r="M83" s="25"/>
      <c r="N83" s="36"/>
    </row>
    <row r="84" spans="1:14">
      <c r="A84" s="24"/>
      <c r="B84" s="33"/>
      <c r="C84" s="35"/>
      <c r="D84" s="3" t="s">
        <v>10</v>
      </c>
      <c r="E84" s="19">
        <f>AVERAGE(H81:J84)*SUM(E83+F83+G83)/1000</f>
        <v>49.548333333333339</v>
      </c>
      <c r="F84" s="20"/>
      <c r="G84" s="21"/>
      <c r="H84" s="26"/>
      <c r="I84" s="26"/>
      <c r="J84" s="26"/>
      <c r="K84" s="26"/>
      <c r="L84" s="26"/>
      <c r="M84" s="26"/>
      <c r="N84" s="37"/>
    </row>
    <row r="85" spans="1:14">
      <c r="A85" s="22">
        <v>4613</v>
      </c>
      <c r="B85" s="27">
        <v>315</v>
      </c>
      <c r="C85" s="27">
        <v>455</v>
      </c>
      <c r="D85" s="4" t="s">
        <v>11</v>
      </c>
      <c r="E85" s="3">
        <v>73</v>
      </c>
      <c r="F85" s="3">
        <v>87</v>
      </c>
      <c r="G85" s="3">
        <v>84</v>
      </c>
      <c r="H85" s="22">
        <v>245</v>
      </c>
      <c r="I85" s="22">
        <v>245</v>
      </c>
      <c r="J85" s="22">
        <v>243</v>
      </c>
      <c r="K85" s="22">
        <v>426</v>
      </c>
      <c r="L85" s="22">
        <v>424</v>
      </c>
      <c r="M85" s="22">
        <v>425</v>
      </c>
      <c r="N85" s="16">
        <v>44180.756944444445</v>
      </c>
    </row>
    <row r="86" spans="1:14">
      <c r="A86" s="23"/>
      <c r="B86" s="28"/>
      <c r="C86" s="34"/>
      <c r="D86" s="3">
        <v>2</v>
      </c>
      <c r="E86" s="3">
        <v>63</v>
      </c>
      <c r="F86" s="3">
        <v>50</v>
      </c>
      <c r="G86" s="3">
        <v>105</v>
      </c>
      <c r="H86" s="25"/>
      <c r="I86" s="25"/>
      <c r="J86" s="25"/>
      <c r="K86" s="25"/>
      <c r="L86" s="25"/>
      <c r="M86" s="25"/>
      <c r="N86" s="36"/>
    </row>
    <row r="87" spans="1:14">
      <c r="A87" s="23"/>
      <c r="B87" s="28"/>
      <c r="C87" s="34"/>
      <c r="D87" s="3">
        <v>3</v>
      </c>
      <c r="E87" s="3">
        <v>14</v>
      </c>
      <c r="F87" s="3">
        <v>29</v>
      </c>
      <c r="G87" s="3">
        <v>16</v>
      </c>
      <c r="H87" s="25"/>
      <c r="I87" s="25"/>
      <c r="J87" s="25"/>
      <c r="K87" s="25"/>
      <c r="L87" s="25"/>
      <c r="M87" s="25"/>
      <c r="N87" s="36"/>
    </row>
    <row r="88" spans="1:14">
      <c r="A88" s="23"/>
      <c r="B88" s="28"/>
      <c r="C88" s="34"/>
      <c r="D88" s="3" t="s">
        <v>25</v>
      </c>
      <c r="E88" s="3">
        <v>1</v>
      </c>
      <c r="F88" s="3">
        <v>4</v>
      </c>
      <c r="G88" s="3">
        <v>14</v>
      </c>
      <c r="H88" s="25"/>
      <c r="I88" s="25"/>
      <c r="J88" s="25"/>
      <c r="K88" s="25"/>
      <c r="L88" s="25"/>
      <c r="M88" s="25"/>
      <c r="N88" s="36"/>
    </row>
    <row r="89" spans="1:14">
      <c r="A89" s="23"/>
      <c r="B89" s="28"/>
      <c r="C89" s="34"/>
      <c r="D89" s="3" t="s">
        <v>9</v>
      </c>
      <c r="E89" s="3">
        <f>SUM(E85:E88)</f>
        <v>151</v>
      </c>
      <c r="F89" s="3">
        <f>SUM(F85:F88)</f>
        <v>170</v>
      </c>
      <c r="G89" s="3">
        <f>SUM(G85:G88)</f>
        <v>219</v>
      </c>
      <c r="H89" s="25"/>
      <c r="I89" s="25"/>
      <c r="J89" s="25"/>
      <c r="K89" s="25"/>
      <c r="L89" s="25"/>
      <c r="M89" s="25"/>
      <c r="N89" s="36"/>
    </row>
    <row r="90" spans="1:14">
      <c r="A90" s="24"/>
      <c r="B90" s="29"/>
      <c r="C90" s="35"/>
      <c r="D90" s="3" t="s">
        <v>10</v>
      </c>
      <c r="E90" s="19">
        <f>AVERAGE(H85:J90)*SUM(E89+F89+G89)/1000</f>
        <v>131.94</v>
      </c>
      <c r="F90" s="20"/>
      <c r="G90" s="21"/>
      <c r="H90" s="26"/>
      <c r="I90" s="26"/>
      <c r="J90" s="26"/>
      <c r="K90" s="26"/>
      <c r="L90" s="26"/>
      <c r="M90" s="26"/>
      <c r="N90" s="37"/>
    </row>
    <row r="91" spans="1:14">
      <c r="A91" s="22">
        <v>4618</v>
      </c>
      <c r="B91" s="31" t="s">
        <v>20</v>
      </c>
      <c r="C91" s="27">
        <v>144</v>
      </c>
      <c r="D91" s="4" t="s">
        <v>11</v>
      </c>
      <c r="E91" s="3">
        <v>24</v>
      </c>
      <c r="F91" s="3">
        <v>8</v>
      </c>
      <c r="G91" s="3">
        <v>4</v>
      </c>
      <c r="H91" s="22">
        <v>237</v>
      </c>
      <c r="I91" s="22">
        <v>239</v>
      </c>
      <c r="J91" s="22">
        <v>238</v>
      </c>
      <c r="K91" s="22">
        <v>411</v>
      </c>
      <c r="L91" s="22">
        <v>415</v>
      </c>
      <c r="M91" s="22">
        <v>414</v>
      </c>
      <c r="N91" s="16">
        <v>44180.840277777781</v>
      </c>
    </row>
    <row r="92" spans="1:14">
      <c r="A92" s="23"/>
      <c r="B92" s="32"/>
      <c r="C92" s="34"/>
      <c r="D92" s="3">
        <v>2</v>
      </c>
      <c r="E92" s="3">
        <v>14</v>
      </c>
      <c r="F92" s="3">
        <v>20</v>
      </c>
      <c r="G92" s="3">
        <v>19</v>
      </c>
      <c r="H92" s="25"/>
      <c r="I92" s="25"/>
      <c r="J92" s="25"/>
      <c r="K92" s="25"/>
      <c r="L92" s="25"/>
      <c r="M92" s="25"/>
      <c r="N92" s="36"/>
    </row>
    <row r="93" spans="1:14">
      <c r="A93" s="23"/>
      <c r="B93" s="32"/>
      <c r="C93" s="34"/>
      <c r="D93" s="3" t="s">
        <v>24</v>
      </c>
      <c r="E93" s="3">
        <v>6</v>
      </c>
      <c r="F93" s="3">
        <v>6</v>
      </c>
      <c r="G93" s="3"/>
      <c r="H93" s="25"/>
      <c r="I93" s="25"/>
      <c r="J93" s="25"/>
      <c r="K93" s="25"/>
      <c r="L93" s="25"/>
      <c r="M93" s="25"/>
      <c r="N93" s="36"/>
    </row>
    <row r="94" spans="1:14">
      <c r="A94" s="23"/>
      <c r="B94" s="32"/>
      <c r="C94" s="34"/>
      <c r="D94" s="3" t="s">
        <v>9</v>
      </c>
      <c r="E94" s="3">
        <f>SUM(E91:E93)</f>
        <v>44</v>
      </c>
      <c r="F94" s="3">
        <f>SUM(F91:F93)</f>
        <v>34</v>
      </c>
      <c r="G94" s="3">
        <f>SUM(G91:G93)</f>
        <v>23</v>
      </c>
      <c r="H94" s="25"/>
      <c r="I94" s="25"/>
      <c r="J94" s="25"/>
      <c r="K94" s="25"/>
      <c r="L94" s="25"/>
      <c r="M94" s="25"/>
      <c r="N94" s="36"/>
    </row>
    <row r="95" spans="1:14">
      <c r="A95" s="24"/>
      <c r="B95" s="33"/>
      <c r="C95" s="35"/>
      <c r="D95" s="3" t="s">
        <v>10</v>
      </c>
      <c r="E95" s="19">
        <f>AVERAGE(H91:J95)*SUM(E94+F94+G94)/1000</f>
        <v>24.038</v>
      </c>
      <c r="F95" s="20"/>
      <c r="G95" s="21"/>
      <c r="H95" s="26"/>
      <c r="I95" s="26"/>
      <c r="J95" s="26"/>
      <c r="K95" s="26"/>
      <c r="L95" s="26"/>
      <c r="M95" s="26"/>
      <c r="N95" s="37"/>
    </row>
    <row r="96" spans="1:14">
      <c r="A96" s="22">
        <v>4696</v>
      </c>
      <c r="B96" s="31" t="s">
        <v>20</v>
      </c>
      <c r="C96" s="27">
        <v>144</v>
      </c>
      <c r="D96" s="4" t="s">
        <v>11</v>
      </c>
      <c r="E96" s="3">
        <v>2</v>
      </c>
      <c r="F96" s="3">
        <v>12</v>
      </c>
      <c r="G96" s="3">
        <v>31</v>
      </c>
      <c r="H96" s="22">
        <v>235</v>
      </c>
      <c r="I96" s="22">
        <v>236</v>
      </c>
      <c r="J96" s="22">
        <v>234</v>
      </c>
      <c r="K96" s="22">
        <v>410</v>
      </c>
      <c r="L96" s="22">
        <v>408</v>
      </c>
      <c r="M96" s="22">
        <v>408</v>
      </c>
      <c r="N96" s="16" t="s">
        <v>32</v>
      </c>
    </row>
    <row r="97" spans="1:14">
      <c r="A97" s="23"/>
      <c r="B97" s="32"/>
      <c r="C97" s="28"/>
      <c r="D97" s="3">
        <v>2</v>
      </c>
      <c r="E97" s="3">
        <v>1</v>
      </c>
      <c r="F97" s="3">
        <v>15</v>
      </c>
      <c r="G97" s="3">
        <v>0</v>
      </c>
      <c r="H97" s="25"/>
      <c r="I97" s="25"/>
      <c r="J97" s="25"/>
      <c r="K97" s="25"/>
      <c r="L97" s="25"/>
      <c r="M97" s="25"/>
      <c r="N97" s="36"/>
    </row>
    <row r="98" spans="1:14">
      <c r="A98" s="23"/>
      <c r="B98" s="32"/>
      <c r="C98" s="28"/>
      <c r="D98" s="3" t="s">
        <v>24</v>
      </c>
      <c r="E98" s="3"/>
      <c r="F98" s="3"/>
      <c r="G98" s="3"/>
      <c r="H98" s="25"/>
      <c r="I98" s="25"/>
      <c r="J98" s="25"/>
      <c r="K98" s="25"/>
      <c r="L98" s="25"/>
      <c r="M98" s="25"/>
      <c r="N98" s="36"/>
    </row>
    <row r="99" spans="1:14">
      <c r="A99" s="23"/>
      <c r="B99" s="32"/>
      <c r="C99" s="28"/>
      <c r="D99" s="3">
        <v>4</v>
      </c>
      <c r="E99" s="3">
        <v>0</v>
      </c>
      <c r="F99" s="3">
        <v>0</v>
      </c>
      <c r="G99" s="3">
        <v>0</v>
      </c>
      <c r="H99" s="25"/>
      <c r="I99" s="25"/>
      <c r="J99" s="25"/>
      <c r="K99" s="25"/>
      <c r="L99" s="25"/>
      <c r="M99" s="25"/>
      <c r="N99" s="36"/>
    </row>
    <row r="100" spans="1:14">
      <c r="A100" s="23"/>
      <c r="B100" s="32"/>
      <c r="C100" s="28"/>
      <c r="D100" s="3">
        <v>5</v>
      </c>
      <c r="E100" s="3">
        <v>13</v>
      </c>
      <c r="F100" s="3">
        <v>0</v>
      </c>
      <c r="G100" s="3">
        <v>14</v>
      </c>
      <c r="H100" s="25"/>
      <c r="I100" s="25"/>
      <c r="J100" s="25"/>
      <c r="K100" s="25"/>
      <c r="L100" s="25"/>
      <c r="M100" s="25"/>
      <c r="N100" s="36"/>
    </row>
    <row r="101" spans="1:14">
      <c r="A101" s="23"/>
      <c r="B101" s="32"/>
      <c r="C101" s="28"/>
      <c r="D101" s="3" t="s">
        <v>9</v>
      </c>
      <c r="E101" s="3">
        <f>SUM(E96:E100)</f>
        <v>16</v>
      </c>
      <c r="F101" s="3">
        <f>SUM(F96:F100)</f>
        <v>27</v>
      </c>
      <c r="G101" s="3">
        <f>SUM(G96:G100)</f>
        <v>45</v>
      </c>
      <c r="H101" s="25"/>
      <c r="I101" s="25"/>
      <c r="J101" s="25"/>
      <c r="K101" s="25"/>
      <c r="L101" s="25"/>
      <c r="M101" s="25"/>
      <c r="N101" s="36"/>
    </row>
    <row r="102" spans="1:14">
      <c r="A102" s="24"/>
      <c r="B102" s="33"/>
      <c r="C102" s="29"/>
      <c r="D102" s="3" t="s">
        <v>10</v>
      </c>
      <c r="E102" s="19">
        <f>AVERAGE(H96:J102)*SUM(E101+F101+G101)/1000</f>
        <v>20.68</v>
      </c>
      <c r="F102" s="20"/>
      <c r="G102" s="21"/>
      <c r="H102" s="26"/>
      <c r="I102" s="26"/>
      <c r="J102" s="26"/>
      <c r="K102" s="26"/>
      <c r="L102" s="26"/>
      <c r="M102" s="26"/>
      <c r="N102" s="37"/>
    </row>
    <row r="103" spans="1:14">
      <c r="A103" s="22">
        <v>4695</v>
      </c>
      <c r="B103" s="31" t="s">
        <v>20</v>
      </c>
      <c r="C103" s="27">
        <v>144</v>
      </c>
      <c r="D103" s="4" t="s">
        <v>11</v>
      </c>
      <c r="E103" s="3">
        <v>31</v>
      </c>
      <c r="F103" s="3">
        <v>29</v>
      </c>
      <c r="G103" s="3">
        <v>32</v>
      </c>
      <c r="H103" s="22">
        <v>235</v>
      </c>
      <c r="I103" s="22">
        <v>234</v>
      </c>
      <c r="J103" s="22">
        <v>234</v>
      </c>
      <c r="K103" s="22">
        <v>408</v>
      </c>
      <c r="L103" s="22">
        <v>409</v>
      </c>
      <c r="M103" s="22">
        <v>406</v>
      </c>
      <c r="N103" s="16">
        <v>44176.805555555555</v>
      </c>
    </row>
    <row r="104" spans="1:14">
      <c r="A104" s="23"/>
      <c r="B104" s="32"/>
      <c r="C104" s="34"/>
      <c r="D104" s="3">
        <v>2</v>
      </c>
      <c r="E104" s="3">
        <v>46</v>
      </c>
      <c r="F104" s="3">
        <v>21</v>
      </c>
      <c r="G104" s="3">
        <v>15</v>
      </c>
      <c r="H104" s="25"/>
      <c r="I104" s="25"/>
      <c r="J104" s="25"/>
      <c r="K104" s="25"/>
      <c r="L104" s="25"/>
      <c r="M104" s="25"/>
      <c r="N104" s="36"/>
    </row>
    <row r="105" spans="1:14">
      <c r="A105" s="23"/>
      <c r="B105" s="32"/>
      <c r="C105" s="34"/>
      <c r="D105" s="3" t="s">
        <v>24</v>
      </c>
      <c r="E105" s="3"/>
      <c r="F105" s="3">
        <v>1</v>
      </c>
      <c r="G105" s="3"/>
      <c r="H105" s="25"/>
      <c r="I105" s="25"/>
      <c r="J105" s="25"/>
      <c r="K105" s="25"/>
      <c r="L105" s="25"/>
      <c r="M105" s="25"/>
      <c r="N105" s="36"/>
    </row>
    <row r="106" spans="1:14">
      <c r="A106" s="23"/>
      <c r="B106" s="32"/>
      <c r="C106" s="34"/>
      <c r="D106" s="3" t="s">
        <v>9</v>
      </c>
      <c r="E106" s="3">
        <f t="shared" ref="E106:G106" si="7">SUM(E103:E105)</f>
        <v>77</v>
      </c>
      <c r="F106" s="3">
        <f t="shared" si="7"/>
        <v>51</v>
      </c>
      <c r="G106" s="3">
        <f t="shared" si="7"/>
        <v>47</v>
      </c>
      <c r="H106" s="25"/>
      <c r="I106" s="25"/>
      <c r="J106" s="25"/>
      <c r="K106" s="25"/>
      <c r="L106" s="25"/>
      <c r="M106" s="25"/>
      <c r="N106" s="36"/>
    </row>
    <row r="107" spans="1:14">
      <c r="A107" s="24"/>
      <c r="B107" s="33"/>
      <c r="C107" s="35"/>
      <c r="D107" s="3" t="s">
        <v>10</v>
      </c>
      <c r="E107" s="19">
        <f>AVERAGE(H103:J107)*SUM(E106+F106+G106)/1000</f>
        <v>41.008333333333333</v>
      </c>
      <c r="F107" s="20"/>
      <c r="G107" s="21"/>
      <c r="H107" s="26"/>
      <c r="I107" s="26"/>
      <c r="J107" s="26"/>
      <c r="K107" s="26"/>
      <c r="L107" s="26"/>
      <c r="M107" s="26"/>
      <c r="N107" s="37"/>
    </row>
    <row r="108" spans="1:14">
      <c r="A108" s="22">
        <v>4689</v>
      </c>
      <c r="B108" s="31" t="s">
        <v>21</v>
      </c>
      <c r="C108" s="27">
        <v>231</v>
      </c>
      <c r="D108" s="4" t="s">
        <v>11</v>
      </c>
      <c r="E108" s="3">
        <v>20</v>
      </c>
      <c r="F108" s="3">
        <v>10</v>
      </c>
      <c r="G108" s="3">
        <v>9</v>
      </c>
      <c r="H108" s="22">
        <v>231</v>
      </c>
      <c r="I108" s="22">
        <v>226</v>
      </c>
      <c r="J108" s="22">
        <v>231</v>
      </c>
      <c r="K108" s="22">
        <v>404</v>
      </c>
      <c r="L108" s="22">
        <v>403</v>
      </c>
      <c r="M108" s="22">
        <v>405</v>
      </c>
      <c r="N108" s="16">
        <v>44180.868055555555</v>
      </c>
    </row>
    <row r="109" spans="1:14">
      <c r="A109" s="23"/>
      <c r="B109" s="32"/>
      <c r="C109" s="34"/>
      <c r="D109" s="3">
        <v>2</v>
      </c>
      <c r="E109" s="3">
        <v>32</v>
      </c>
      <c r="F109" s="3">
        <v>22</v>
      </c>
      <c r="G109" s="3">
        <v>54</v>
      </c>
      <c r="H109" s="25"/>
      <c r="I109" s="25"/>
      <c r="J109" s="25"/>
      <c r="K109" s="25"/>
      <c r="L109" s="25"/>
      <c r="M109" s="25"/>
      <c r="N109" s="36"/>
    </row>
    <row r="110" spans="1:14">
      <c r="A110" s="23"/>
      <c r="B110" s="32"/>
      <c r="C110" s="34"/>
      <c r="D110" s="3">
        <v>3</v>
      </c>
      <c r="E110" s="3">
        <v>6</v>
      </c>
      <c r="F110" s="3">
        <v>61</v>
      </c>
      <c r="G110" s="3">
        <v>22</v>
      </c>
      <c r="H110" s="25"/>
      <c r="I110" s="25"/>
      <c r="J110" s="25"/>
      <c r="K110" s="25"/>
      <c r="L110" s="25"/>
      <c r="M110" s="25"/>
      <c r="N110" s="36"/>
    </row>
    <row r="111" spans="1:14">
      <c r="A111" s="23"/>
      <c r="B111" s="32"/>
      <c r="C111" s="34"/>
      <c r="D111" s="3" t="s">
        <v>25</v>
      </c>
      <c r="E111" s="3"/>
      <c r="F111" s="3"/>
      <c r="G111" s="3"/>
      <c r="H111" s="25"/>
      <c r="I111" s="25"/>
      <c r="J111" s="25"/>
      <c r="K111" s="25"/>
      <c r="L111" s="25"/>
      <c r="M111" s="25"/>
      <c r="N111" s="36"/>
    </row>
    <row r="112" spans="1:14">
      <c r="A112" s="23"/>
      <c r="B112" s="32"/>
      <c r="C112" s="34"/>
      <c r="D112" s="3" t="s">
        <v>9</v>
      </c>
      <c r="E112" s="3">
        <f t="shared" ref="E112:G112" si="8">SUM(E108:E111)</f>
        <v>58</v>
      </c>
      <c r="F112" s="3">
        <f t="shared" si="8"/>
        <v>93</v>
      </c>
      <c r="G112" s="3">
        <f t="shared" si="8"/>
        <v>85</v>
      </c>
      <c r="H112" s="25"/>
      <c r="I112" s="25"/>
      <c r="J112" s="25"/>
      <c r="K112" s="25"/>
      <c r="L112" s="25"/>
      <c r="M112" s="25"/>
      <c r="N112" s="36"/>
    </row>
    <row r="113" spans="1:14">
      <c r="A113" s="24"/>
      <c r="B113" s="33"/>
      <c r="C113" s="35"/>
      <c r="D113" s="3" t="s">
        <v>10</v>
      </c>
      <c r="E113" s="19">
        <f>AVERAGE(H108:J113)*SUM(E112+F112+G112)/1000</f>
        <v>54.122666666666674</v>
      </c>
      <c r="F113" s="20"/>
      <c r="G113" s="21"/>
      <c r="H113" s="26"/>
      <c r="I113" s="26"/>
      <c r="J113" s="26"/>
      <c r="K113" s="26"/>
      <c r="L113" s="26"/>
      <c r="M113" s="26"/>
      <c r="N113" s="37"/>
    </row>
    <row r="114" spans="1:14">
      <c r="A114" s="22">
        <v>4685</v>
      </c>
      <c r="B114" s="31" t="s">
        <v>20</v>
      </c>
      <c r="C114" s="27">
        <v>144</v>
      </c>
      <c r="D114" s="4" t="s">
        <v>11</v>
      </c>
      <c r="E114" s="3">
        <v>4</v>
      </c>
      <c r="F114" s="3">
        <v>1</v>
      </c>
      <c r="G114" s="3">
        <v>0</v>
      </c>
      <c r="H114" s="22">
        <v>241</v>
      </c>
      <c r="I114" s="22">
        <v>230</v>
      </c>
      <c r="J114" s="22">
        <v>245</v>
      </c>
      <c r="K114" s="22">
        <v>416</v>
      </c>
      <c r="L114" s="22">
        <v>418</v>
      </c>
      <c r="M114" s="22">
        <v>418</v>
      </c>
      <c r="N114" s="16">
        <v>44180.861111111109</v>
      </c>
    </row>
    <row r="115" spans="1:14">
      <c r="A115" s="23"/>
      <c r="B115" s="32"/>
      <c r="C115" s="34"/>
      <c r="D115" s="3">
        <v>2</v>
      </c>
      <c r="E115" s="3">
        <v>0</v>
      </c>
      <c r="F115" s="3">
        <v>11</v>
      </c>
      <c r="G115" s="3">
        <v>3</v>
      </c>
      <c r="H115" s="25"/>
      <c r="I115" s="25"/>
      <c r="J115" s="25"/>
      <c r="K115" s="25"/>
      <c r="L115" s="25"/>
      <c r="M115" s="25"/>
      <c r="N115" s="36"/>
    </row>
    <row r="116" spans="1:14">
      <c r="A116" s="23"/>
      <c r="B116" s="32"/>
      <c r="C116" s="34"/>
      <c r="D116" s="3">
        <v>3</v>
      </c>
      <c r="E116" s="3">
        <v>36</v>
      </c>
      <c r="F116" s="3">
        <v>23</v>
      </c>
      <c r="G116" s="3">
        <v>9</v>
      </c>
      <c r="H116" s="25"/>
      <c r="I116" s="25"/>
      <c r="J116" s="25"/>
      <c r="K116" s="25"/>
      <c r="L116" s="25"/>
      <c r="M116" s="25"/>
      <c r="N116" s="36"/>
    </row>
    <row r="117" spans="1:14">
      <c r="A117" s="23"/>
      <c r="B117" s="32"/>
      <c r="C117" s="34"/>
      <c r="D117" s="3" t="s">
        <v>25</v>
      </c>
      <c r="E117" s="3"/>
      <c r="F117" s="3"/>
      <c r="G117" s="3"/>
      <c r="H117" s="25"/>
      <c r="I117" s="25"/>
      <c r="J117" s="25"/>
      <c r="K117" s="25"/>
      <c r="L117" s="25"/>
      <c r="M117" s="25"/>
      <c r="N117" s="36"/>
    </row>
    <row r="118" spans="1:14">
      <c r="A118" s="23"/>
      <c r="B118" s="32"/>
      <c r="C118" s="34"/>
      <c r="D118" s="3" t="s">
        <v>9</v>
      </c>
      <c r="E118" s="3">
        <f t="shared" ref="E118:G118" si="9">SUM(E114:E117)</f>
        <v>40</v>
      </c>
      <c r="F118" s="3">
        <f t="shared" si="9"/>
        <v>35</v>
      </c>
      <c r="G118" s="3">
        <f t="shared" si="9"/>
        <v>12</v>
      </c>
      <c r="H118" s="25"/>
      <c r="I118" s="25"/>
      <c r="J118" s="25"/>
      <c r="K118" s="25"/>
      <c r="L118" s="25"/>
      <c r="M118" s="25"/>
      <c r="N118" s="36"/>
    </row>
    <row r="119" spans="1:14">
      <c r="A119" s="24"/>
      <c r="B119" s="33"/>
      <c r="C119" s="35"/>
      <c r="D119" s="3" t="s">
        <v>10</v>
      </c>
      <c r="E119" s="19">
        <f>AVERAGE(H114:J119)*SUM(E118+F118+G118)/1000</f>
        <v>20.763999999999999</v>
      </c>
      <c r="F119" s="20"/>
      <c r="G119" s="21"/>
      <c r="H119" s="26"/>
      <c r="I119" s="26"/>
      <c r="J119" s="26"/>
      <c r="K119" s="26"/>
      <c r="L119" s="26"/>
      <c r="M119" s="26"/>
      <c r="N119" s="37"/>
    </row>
    <row r="120" spans="1:14">
      <c r="A120" s="22">
        <v>4675</v>
      </c>
      <c r="B120" s="31" t="s">
        <v>20</v>
      </c>
      <c r="C120" s="27">
        <v>144</v>
      </c>
      <c r="D120" s="4" t="s">
        <v>11</v>
      </c>
      <c r="E120" s="3">
        <v>19</v>
      </c>
      <c r="F120" s="3">
        <v>3</v>
      </c>
      <c r="G120" s="3">
        <v>17</v>
      </c>
      <c r="H120" s="22">
        <v>230</v>
      </c>
      <c r="I120" s="22">
        <v>232</v>
      </c>
      <c r="J120" s="22">
        <v>230</v>
      </c>
      <c r="K120" s="22">
        <v>403</v>
      </c>
      <c r="L120" s="22">
        <v>399</v>
      </c>
      <c r="M120" s="22">
        <v>403</v>
      </c>
      <c r="N120" s="16">
        <v>44180.854166666664</v>
      </c>
    </row>
    <row r="121" spans="1:14">
      <c r="A121" s="23"/>
      <c r="B121" s="32"/>
      <c r="C121" s="34"/>
      <c r="D121" s="3">
        <v>2</v>
      </c>
      <c r="E121" s="3">
        <v>13</v>
      </c>
      <c r="F121" s="3">
        <v>46</v>
      </c>
      <c r="G121" s="3">
        <v>38</v>
      </c>
      <c r="H121" s="25"/>
      <c r="I121" s="25"/>
      <c r="J121" s="25"/>
      <c r="K121" s="25"/>
      <c r="L121" s="25"/>
      <c r="M121" s="25"/>
      <c r="N121" s="36"/>
    </row>
    <row r="122" spans="1:14">
      <c r="A122" s="23"/>
      <c r="B122" s="32"/>
      <c r="C122" s="34"/>
      <c r="D122" s="3">
        <v>3</v>
      </c>
      <c r="E122" s="3">
        <v>48</v>
      </c>
      <c r="F122" s="3">
        <v>48</v>
      </c>
      <c r="G122" s="3">
        <v>53</v>
      </c>
      <c r="H122" s="25"/>
      <c r="I122" s="25"/>
      <c r="J122" s="25"/>
      <c r="K122" s="25"/>
      <c r="L122" s="25"/>
      <c r="M122" s="25"/>
      <c r="N122" s="36"/>
    </row>
    <row r="123" spans="1:14">
      <c r="A123" s="23"/>
      <c r="B123" s="32"/>
      <c r="C123" s="34"/>
      <c r="D123" s="3" t="s">
        <v>25</v>
      </c>
      <c r="E123" s="3"/>
      <c r="F123" s="3"/>
      <c r="G123" s="3"/>
      <c r="H123" s="25"/>
      <c r="I123" s="25"/>
      <c r="J123" s="25"/>
      <c r="K123" s="25"/>
      <c r="L123" s="25"/>
      <c r="M123" s="25"/>
      <c r="N123" s="36"/>
    </row>
    <row r="124" spans="1:14">
      <c r="A124" s="23"/>
      <c r="B124" s="32"/>
      <c r="C124" s="34"/>
      <c r="D124" s="3" t="s">
        <v>9</v>
      </c>
      <c r="E124" s="3">
        <f t="shared" ref="E124:G124" si="10">SUM(E120:E123)</f>
        <v>80</v>
      </c>
      <c r="F124" s="3">
        <f t="shared" si="10"/>
        <v>97</v>
      </c>
      <c r="G124" s="3">
        <f t="shared" si="10"/>
        <v>108</v>
      </c>
      <c r="H124" s="25"/>
      <c r="I124" s="25"/>
      <c r="J124" s="25"/>
      <c r="K124" s="25"/>
      <c r="L124" s="25"/>
      <c r="M124" s="25"/>
      <c r="N124" s="36"/>
    </row>
    <row r="125" spans="1:14">
      <c r="A125" s="24"/>
      <c r="B125" s="33"/>
      <c r="C125" s="35"/>
      <c r="D125" s="3" t="s">
        <v>10</v>
      </c>
      <c r="E125" s="19">
        <f>AVERAGE(H120:J125)*SUM(E124+F124+G124)/1000</f>
        <v>65.739999999999995</v>
      </c>
      <c r="F125" s="20"/>
      <c r="G125" s="21"/>
      <c r="H125" s="26"/>
      <c r="I125" s="26"/>
      <c r="J125" s="26"/>
      <c r="K125" s="26"/>
      <c r="L125" s="26"/>
      <c r="M125" s="26"/>
      <c r="N125" s="37"/>
    </row>
    <row r="126" spans="1:14">
      <c r="A126" s="22">
        <v>4678</v>
      </c>
      <c r="B126" s="31" t="s">
        <v>19</v>
      </c>
      <c r="C126" s="27">
        <v>361</v>
      </c>
      <c r="D126" s="4" t="s">
        <v>11</v>
      </c>
      <c r="E126" s="3">
        <v>105</v>
      </c>
      <c r="F126" s="3">
        <v>89</v>
      </c>
      <c r="G126" s="3">
        <v>70</v>
      </c>
      <c r="H126" s="22">
        <v>229</v>
      </c>
      <c r="I126" s="22">
        <v>228</v>
      </c>
      <c r="J126" s="22">
        <v>230</v>
      </c>
      <c r="K126" s="22">
        <v>399</v>
      </c>
      <c r="L126" s="22">
        <v>400</v>
      </c>
      <c r="M126" s="22">
        <v>400</v>
      </c>
      <c r="N126" s="16">
        <v>44179.479166666664</v>
      </c>
    </row>
    <row r="127" spans="1:14">
      <c r="A127" s="23"/>
      <c r="B127" s="32"/>
      <c r="C127" s="34"/>
      <c r="D127" s="3" t="s">
        <v>9</v>
      </c>
      <c r="E127" s="3">
        <f>SUM(E126:E126)</f>
        <v>105</v>
      </c>
      <c r="F127" s="3">
        <f>SUM(F126:F126)</f>
        <v>89</v>
      </c>
      <c r="G127" s="3">
        <f>SUM(G126:G126)</f>
        <v>70</v>
      </c>
      <c r="H127" s="25"/>
      <c r="I127" s="25"/>
      <c r="J127" s="25"/>
      <c r="K127" s="25"/>
      <c r="L127" s="25"/>
      <c r="M127" s="25"/>
      <c r="N127" s="36"/>
    </row>
    <row r="128" spans="1:14">
      <c r="A128" s="24"/>
      <c r="B128" s="33"/>
      <c r="C128" s="35"/>
      <c r="D128" s="3" t="s">
        <v>10</v>
      </c>
      <c r="E128" s="19">
        <f>AVERAGE(H126:J128)*SUM(E127+F127+G127)/1000</f>
        <v>60.456000000000003</v>
      </c>
      <c r="F128" s="20"/>
      <c r="G128" s="21"/>
      <c r="H128" s="26"/>
      <c r="I128" s="26"/>
      <c r="J128" s="26"/>
      <c r="K128" s="26"/>
      <c r="L128" s="26"/>
      <c r="M128" s="26"/>
      <c r="N128" s="37"/>
    </row>
    <row r="129" spans="1:14">
      <c r="A129" s="22">
        <v>4619</v>
      </c>
      <c r="B129" s="31" t="s">
        <v>20</v>
      </c>
      <c r="C129" s="27">
        <v>144</v>
      </c>
      <c r="D129" s="4" t="s">
        <v>11</v>
      </c>
      <c r="E129" s="3">
        <v>34</v>
      </c>
      <c r="F129" s="3">
        <v>22</v>
      </c>
      <c r="G129" s="3">
        <v>14</v>
      </c>
      <c r="H129" s="22">
        <v>216</v>
      </c>
      <c r="I129" s="22">
        <v>230</v>
      </c>
      <c r="J129" s="22">
        <v>243</v>
      </c>
      <c r="K129" s="22">
        <v>406</v>
      </c>
      <c r="L129" s="22">
        <v>402</v>
      </c>
      <c r="M129" s="22">
        <v>403</v>
      </c>
      <c r="N129" s="16">
        <v>44180.847222222219</v>
      </c>
    </row>
    <row r="130" spans="1:14">
      <c r="A130" s="23"/>
      <c r="B130" s="32"/>
      <c r="C130" s="34"/>
      <c r="D130" s="3">
        <v>2</v>
      </c>
      <c r="E130" s="3">
        <v>11</v>
      </c>
      <c r="F130" s="3">
        <v>4</v>
      </c>
      <c r="G130" s="3">
        <v>10</v>
      </c>
      <c r="H130" s="25"/>
      <c r="I130" s="25"/>
      <c r="J130" s="25"/>
      <c r="K130" s="25"/>
      <c r="L130" s="25"/>
      <c r="M130" s="25"/>
      <c r="N130" s="36"/>
    </row>
    <row r="131" spans="1:14">
      <c r="A131" s="23"/>
      <c r="B131" s="32"/>
      <c r="C131" s="34"/>
      <c r="D131" s="3">
        <v>3</v>
      </c>
      <c r="E131" s="3">
        <v>45</v>
      </c>
      <c r="F131" s="3">
        <v>25</v>
      </c>
      <c r="G131" s="3">
        <v>7</v>
      </c>
      <c r="H131" s="25"/>
      <c r="I131" s="25"/>
      <c r="J131" s="25"/>
      <c r="K131" s="25"/>
      <c r="L131" s="25"/>
      <c r="M131" s="25"/>
      <c r="N131" s="36"/>
    </row>
    <row r="132" spans="1:14">
      <c r="A132" s="23"/>
      <c r="B132" s="32"/>
      <c r="C132" s="34"/>
      <c r="D132" s="3" t="s">
        <v>25</v>
      </c>
      <c r="E132" s="3">
        <v>1</v>
      </c>
      <c r="F132" s="3">
        <v>1</v>
      </c>
      <c r="G132" s="3"/>
      <c r="H132" s="25"/>
      <c r="I132" s="25"/>
      <c r="J132" s="25"/>
      <c r="K132" s="25"/>
      <c r="L132" s="25"/>
      <c r="M132" s="25"/>
      <c r="N132" s="36"/>
    </row>
    <row r="133" spans="1:14">
      <c r="A133" s="23"/>
      <c r="B133" s="32"/>
      <c r="C133" s="34"/>
      <c r="D133" s="3" t="s">
        <v>9</v>
      </c>
      <c r="E133" s="3">
        <f t="shared" ref="E133:G133" si="11">SUM(E129:E132)</f>
        <v>91</v>
      </c>
      <c r="F133" s="3">
        <f t="shared" si="11"/>
        <v>52</v>
      </c>
      <c r="G133" s="3">
        <f t="shared" si="11"/>
        <v>31</v>
      </c>
      <c r="H133" s="25"/>
      <c r="I133" s="25"/>
      <c r="J133" s="25"/>
      <c r="K133" s="25"/>
      <c r="L133" s="25"/>
      <c r="M133" s="25"/>
      <c r="N133" s="36"/>
    </row>
    <row r="134" spans="1:14">
      <c r="A134" s="24"/>
      <c r="B134" s="33"/>
      <c r="C134" s="35"/>
      <c r="D134" s="3" t="s">
        <v>10</v>
      </c>
      <c r="E134" s="19">
        <f>AVERAGE(H129:J134)*SUM(E133+F133+G133)/1000</f>
        <v>39.962000000000003</v>
      </c>
      <c r="F134" s="20"/>
      <c r="G134" s="21"/>
      <c r="H134" s="26"/>
      <c r="I134" s="26"/>
      <c r="J134" s="26"/>
      <c r="K134" s="26"/>
      <c r="L134" s="26"/>
      <c r="M134" s="26"/>
      <c r="N134" s="37"/>
    </row>
    <row r="135" spans="1:14">
      <c r="A135" s="22">
        <v>4701</v>
      </c>
      <c r="B135" s="31" t="s">
        <v>20</v>
      </c>
      <c r="C135" s="27">
        <v>144</v>
      </c>
      <c r="D135" s="4" t="s">
        <v>11</v>
      </c>
      <c r="E135" s="3">
        <v>1</v>
      </c>
      <c r="F135" s="3">
        <v>9</v>
      </c>
      <c r="G135" s="3">
        <v>3</v>
      </c>
      <c r="H135" s="22">
        <v>232</v>
      </c>
      <c r="I135" s="22">
        <v>236</v>
      </c>
      <c r="J135" s="22">
        <v>232</v>
      </c>
      <c r="K135" s="22">
        <v>407</v>
      </c>
      <c r="L135" s="22">
        <v>403</v>
      </c>
      <c r="M135" s="22">
        <v>410</v>
      </c>
      <c r="N135" s="16">
        <v>44181.756944444445</v>
      </c>
    </row>
    <row r="136" spans="1:14">
      <c r="A136" s="23"/>
      <c r="B136" s="32"/>
      <c r="C136" s="34"/>
      <c r="D136" s="3">
        <v>2</v>
      </c>
      <c r="E136" s="3"/>
      <c r="F136" s="3"/>
      <c r="G136" s="3"/>
      <c r="H136" s="25"/>
      <c r="I136" s="25"/>
      <c r="J136" s="25"/>
      <c r="K136" s="25"/>
      <c r="L136" s="25"/>
      <c r="M136" s="25"/>
      <c r="N136" s="36"/>
    </row>
    <row r="137" spans="1:14">
      <c r="A137" s="23"/>
      <c r="B137" s="32"/>
      <c r="C137" s="34"/>
      <c r="D137" s="3"/>
      <c r="E137" s="3"/>
      <c r="F137" s="3"/>
      <c r="G137" s="3"/>
      <c r="H137" s="25"/>
      <c r="I137" s="25"/>
      <c r="J137" s="25"/>
      <c r="K137" s="25"/>
      <c r="L137" s="25"/>
      <c r="M137" s="25"/>
      <c r="N137" s="36"/>
    </row>
    <row r="138" spans="1:14">
      <c r="A138" s="23"/>
      <c r="B138" s="32"/>
      <c r="C138" s="34"/>
      <c r="D138" s="3" t="s">
        <v>9</v>
      </c>
      <c r="E138" s="3">
        <f>SUM(E135:E137)</f>
        <v>1</v>
      </c>
      <c r="F138" s="3">
        <f>SUM(F135:F137)</f>
        <v>9</v>
      </c>
      <c r="G138" s="3">
        <f>SUM(G135:G137)</f>
        <v>3</v>
      </c>
      <c r="H138" s="25"/>
      <c r="I138" s="25"/>
      <c r="J138" s="25"/>
      <c r="K138" s="25"/>
      <c r="L138" s="25"/>
      <c r="M138" s="25"/>
      <c r="N138" s="36"/>
    </row>
    <row r="139" spans="1:14">
      <c r="A139" s="24"/>
      <c r="B139" s="33"/>
      <c r="C139" s="35"/>
      <c r="D139" s="3" t="s">
        <v>10</v>
      </c>
      <c r="E139" s="19">
        <f>AVERAGE(H135:J139)*SUM(E138+F138+G138)/1000</f>
        <v>3.0333333333333337</v>
      </c>
      <c r="F139" s="20"/>
      <c r="G139" s="21"/>
      <c r="H139" s="26"/>
      <c r="I139" s="26"/>
      <c r="J139" s="26"/>
      <c r="K139" s="26"/>
      <c r="L139" s="26"/>
      <c r="M139" s="26"/>
      <c r="N139" s="37"/>
    </row>
    <row r="140" spans="1:14">
      <c r="A140" s="22">
        <v>4702</v>
      </c>
      <c r="B140" s="31" t="s">
        <v>21</v>
      </c>
      <c r="C140" s="27">
        <v>231</v>
      </c>
      <c r="D140" s="4" t="s">
        <v>11</v>
      </c>
      <c r="E140" s="3">
        <v>7</v>
      </c>
      <c r="F140" s="3">
        <v>3</v>
      </c>
      <c r="G140" s="3">
        <v>1</v>
      </c>
      <c r="H140" s="22">
        <v>234</v>
      </c>
      <c r="I140" s="22">
        <v>235</v>
      </c>
      <c r="J140" s="22">
        <v>235</v>
      </c>
      <c r="K140" s="22">
        <v>408</v>
      </c>
      <c r="L140" s="22">
        <v>407</v>
      </c>
      <c r="M140" s="22">
        <v>409</v>
      </c>
      <c r="N140" s="16">
        <v>44181.763888888891</v>
      </c>
    </row>
    <row r="141" spans="1:14">
      <c r="A141" s="23"/>
      <c r="B141" s="32"/>
      <c r="C141" s="34"/>
      <c r="D141" s="3">
        <v>2</v>
      </c>
      <c r="E141" s="3">
        <v>0</v>
      </c>
      <c r="F141" s="3">
        <v>1</v>
      </c>
      <c r="G141" s="3">
        <v>9</v>
      </c>
      <c r="H141" s="25"/>
      <c r="I141" s="25"/>
      <c r="J141" s="25"/>
      <c r="K141" s="25"/>
      <c r="L141" s="25"/>
      <c r="M141" s="25"/>
      <c r="N141" s="36"/>
    </row>
    <row r="142" spans="1:14">
      <c r="A142" s="23"/>
      <c r="B142" s="32"/>
      <c r="C142" s="34"/>
      <c r="D142" s="3"/>
      <c r="E142" s="3"/>
      <c r="F142" s="3"/>
      <c r="G142" s="3"/>
      <c r="H142" s="25"/>
      <c r="I142" s="25"/>
      <c r="J142" s="25"/>
      <c r="K142" s="25"/>
      <c r="L142" s="25"/>
      <c r="M142" s="25"/>
      <c r="N142" s="36"/>
    </row>
    <row r="143" spans="1:14">
      <c r="A143" s="23"/>
      <c r="B143" s="32"/>
      <c r="C143" s="34"/>
      <c r="D143" s="3" t="s">
        <v>9</v>
      </c>
      <c r="E143" s="3">
        <f>SUM(E140:E142)</f>
        <v>7</v>
      </c>
      <c r="F143" s="3">
        <f>SUM(F140:F142)</f>
        <v>4</v>
      </c>
      <c r="G143" s="3">
        <f>SUM(G140:G142)</f>
        <v>10</v>
      </c>
      <c r="H143" s="25"/>
      <c r="I143" s="25"/>
      <c r="J143" s="25"/>
      <c r="K143" s="25"/>
      <c r="L143" s="25"/>
      <c r="M143" s="25"/>
      <c r="N143" s="36"/>
    </row>
    <row r="144" spans="1:14">
      <c r="A144" s="24"/>
      <c r="B144" s="33"/>
      <c r="C144" s="35"/>
      <c r="D144" s="3" t="s">
        <v>10</v>
      </c>
      <c r="E144" s="19">
        <f>AVERAGE(H140:J144)*SUM(E143+F143+G143)/1000</f>
        <v>4.9279999999999999</v>
      </c>
      <c r="F144" s="20"/>
      <c r="G144" s="21"/>
      <c r="H144" s="26"/>
      <c r="I144" s="26"/>
      <c r="J144" s="26"/>
      <c r="K144" s="26"/>
      <c r="L144" s="26"/>
      <c r="M144" s="26"/>
      <c r="N144" s="37"/>
    </row>
    <row r="145" spans="1:14">
      <c r="A145" s="22">
        <v>4703</v>
      </c>
      <c r="B145" s="31" t="s">
        <v>21</v>
      </c>
      <c r="C145" s="27">
        <v>231</v>
      </c>
      <c r="D145" s="4" t="s">
        <v>11</v>
      </c>
      <c r="E145" s="3">
        <v>13</v>
      </c>
      <c r="F145" s="3">
        <v>3</v>
      </c>
      <c r="G145" s="3">
        <v>10</v>
      </c>
      <c r="H145" s="22">
        <v>237</v>
      </c>
      <c r="I145" s="22">
        <v>235</v>
      </c>
      <c r="J145" s="22">
        <v>236</v>
      </c>
      <c r="K145" s="22">
        <v>411</v>
      </c>
      <c r="L145" s="22">
        <v>410</v>
      </c>
      <c r="M145" s="22">
        <v>409</v>
      </c>
      <c r="N145" s="16">
        <v>44181.770833333336</v>
      </c>
    </row>
    <row r="146" spans="1:14">
      <c r="A146" s="23"/>
      <c r="B146" s="32"/>
      <c r="C146" s="34"/>
      <c r="D146" s="3">
        <v>2</v>
      </c>
      <c r="E146" s="3">
        <v>0</v>
      </c>
      <c r="F146" s="3">
        <v>0</v>
      </c>
      <c r="G146" s="3">
        <v>0</v>
      </c>
      <c r="H146" s="25"/>
      <c r="I146" s="25"/>
      <c r="J146" s="25"/>
      <c r="K146" s="25"/>
      <c r="L146" s="25"/>
      <c r="M146" s="25"/>
      <c r="N146" s="36"/>
    </row>
    <row r="147" spans="1:14">
      <c r="A147" s="23"/>
      <c r="B147" s="32"/>
      <c r="C147" s="34"/>
      <c r="D147" s="3">
        <v>3</v>
      </c>
      <c r="E147" s="3">
        <v>0</v>
      </c>
      <c r="F147" s="3">
        <v>2</v>
      </c>
      <c r="G147" s="3">
        <v>0</v>
      </c>
      <c r="H147" s="25"/>
      <c r="I147" s="25"/>
      <c r="J147" s="25"/>
      <c r="K147" s="25"/>
      <c r="L147" s="25"/>
      <c r="M147" s="25"/>
      <c r="N147" s="36"/>
    </row>
    <row r="148" spans="1:14">
      <c r="A148" s="23"/>
      <c r="B148" s="32"/>
      <c r="C148" s="34"/>
      <c r="D148" s="3" t="s">
        <v>22</v>
      </c>
      <c r="E148" s="3"/>
      <c r="F148" s="3"/>
      <c r="G148" s="3"/>
      <c r="H148" s="25"/>
      <c r="I148" s="25"/>
      <c r="J148" s="25"/>
      <c r="K148" s="25"/>
      <c r="L148" s="25"/>
      <c r="M148" s="25"/>
      <c r="N148" s="36"/>
    </row>
    <row r="149" spans="1:14">
      <c r="A149" s="23"/>
      <c r="B149" s="32"/>
      <c r="C149" s="34"/>
      <c r="D149" s="3" t="s">
        <v>9</v>
      </c>
      <c r="E149" s="3">
        <f t="shared" ref="E149:G149" si="12">SUM(E145:E148)</f>
        <v>13</v>
      </c>
      <c r="F149" s="3">
        <f t="shared" si="12"/>
        <v>5</v>
      </c>
      <c r="G149" s="3">
        <f t="shared" si="12"/>
        <v>10</v>
      </c>
      <c r="H149" s="25"/>
      <c r="I149" s="25"/>
      <c r="J149" s="25"/>
      <c r="K149" s="25"/>
      <c r="L149" s="25"/>
      <c r="M149" s="25"/>
      <c r="N149" s="36"/>
    </row>
    <row r="150" spans="1:14">
      <c r="A150" s="24"/>
      <c r="B150" s="33"/>
      <c r="C150" s="35"/>
      <c r="D150" s="3" t="s">
        <v>10</v>
      </c>
      <c r="E150" s="19">
        <f>AVERAGE(H145:J150)*SUM(E149+F149+G149)/1000</f>
        <v>6.6079999999999997</v>
      </c>
      <c r="F150" s="20"/>
      <c r="G150" s="21"/>
      <c r="H150" s="26"/>
      <c r="I150" s="26"/>
      <c r="J150" s="26"/>
      <c r="K150" s="26"/>
      <c r="L150" s="26"/>
      <c r="M150" s="26"/>
      <c r="N150" s="37"/>
    </row>
    <row r="151" spans="1:14">
      <c r="A151" s="22">
        <v>4704</v>
      </c>
      <c r="B151" s="31" t="s">
        <v>19</v>
      </c>
      <c r="C151" s="27">
        <v>361</v>
      </c>
      <c r="D151" s="4" t="s">
        <v>11</v>
      </c>
      <c r="E151" s="3">
        <v>26</v>
      </c>
      <c r="F151" s="3">
        <v>17</v>
      </c>
      <c r="G151" s="3">
        <v>10</v>
      </c>
      <c r="H151" s="22">
        <v>229</v>
      </c>
      <c r="I151" s="22">
        <v>228</v>
      </c>
      <c r="J151" s="22">
        <v>225</v>
      </c>
      <c r="K151" s="22">
        <v>396</v>
      </c>
      <c r="L151" s="22">
        <v>396</v>
      </c>
      <c r="M151" s="22">
        <v>395</v>
      </c>
      <c r="N151" s="16">
        <v>44181.777777777781</v>
      </c>
    </row>
    <row r="152" spans="1:14">
      <c r="A152" s="23"/>
      <c r="B152" s="32"/>
      <c r="C152" s="34"/>
      <c r="D152" s="3">
        <v>2</v>
      </c>
      <c r="E152" s="3">
        <v>0</v>
      </c>
      <c r="F152" s="3">
        <v>10</v>
      </c>
      <c r="G152" s="3">
        <v>1</v>
      </c>
      <c r="H152" s="25"/>
      <c r="I152" s="25"/>
      <c r="J152" s="25"/>
      <c r="K152" s="25"/>
      <c r="L152" s="25"/>
      <c r="M152" s="25"/>
      <c r="N152" s="36"/>
    </row>
    <row r="153" spans="1:14">
      <c r="A153" s="23"/>
      <c r="B153" s="32"/>
      <c r="C153" s="34"/>
      <c r="D153" s="3"/>
      <c r="E153" s="3"/>
      <c r="F153" s="3"/>
      <c r="G153" s="3"/>
      <c r="H153" s="25"/>
      <c r="I153" s="25"/>
      <c r="J153" s="25"/>
      <c r="K153" s="25"/>
      <c r="L153" s="25"/>
      <c r="M153" s="25"/>
      <c r="N153" s="36"/>
    </row>
    <row r="154" spans="1:14">
      <c r="A154" s="23"/>
      <c r="B154" s="32"/>
      <c r="C154" s="34"/>
      <c r="D154" s="3" t="s">
        <v>9</v>
      </c>
      <c r="E154" s="3">
        <f>SUM(E151:E153)</f>
        <v>26</v>
      </c>
      <c r="F154" s="3">
        <f>SUM(F151:F153)</f>
        <v>27</v>
      </c>
      <c r="G154" s="3">
        <f>SUM(G151:G153)</f>
        <v>11</v>
      </c>
      <c r="H154" s="25"/>
      <c r="I154" s="25"/>
      <c r="J154" s="25"/>
      <c r="K154" s="25"/>
      <c r="L154" s="25"/>
      <c r="M154" s="25"/>
      <c r="N154" s="36"/>
    </row>
    <row r="155" spans="1:14">
      <c r="A155" s="24"/>
      <c r="B155" s="33"/>
      <c r="C155" s="35"/>
      <c r="D155" s="3" t="s">
        <v>10</v>
      </c>
      <c r="E155" s="19">
        <f>AVERAGE(H151:J155)*SUM(E154+F154+G154)/1000</f>
        <v>14.549333333333333</v>
      </c>
      <c r="F155" s="20"/>
      <c r="G155" s="21"/>
      <c r="H155" s="26"/>
      <c r="I155" s="26"/>
      <c r="J155" s="26"/>
      <c r="K155" s="26"/>
      <c r="L155" s="26"/>
      <c r="M155" s="26"/>
      <c r="N155" s="37"/>
    </row>
    <row r="156" spans="1:14">
      <c r="A156" s="22">
        <v>4656</v>
      </c>
      <c r="B156" s="22">
        <v>250</v>
      </c>
      <c r="C156" s="27">
        <v>361</v>
      </c>
      <c r="D156" s="4" t="s">
        <v>11</v>
      </c>
      <c r="E156" s="3">
        <v>27</v>
      </c>
      <c r="F156" s="3">
        <v>18</v>
      </c>
      <c r="G156" s="3">
        <v>27</v>
      </c>
      <c r="H156" s="22">
        <v>231</v>
      </c>
      <c r="I156" s="22">
        <v>235</v>
      </c>
      <c r="J156" s="22">
        <v>230</v>
      </c>
      <c r="K156" s="22">
        <v>405</v>
      </c>
      <c r="L156" s="22">
        <v>409</v>
      </c>
      <c r="M156" s="22">
        <v>408</v>
      </c>
      <c r="N156" s="16">
        <v>44180.784722222219</v>
      </c>
    </row>
    <row r="157" spans="1:14">
      <c r="A157" s="25"/>
      <c r="B157" s="23"/>
      <c r="C157" s="28"/>
      <c r="D157" s="3">
        <v>2</v>
      </c>
      <c r="E157" s="3">
        <v>74</v>
      </c>
      <c r="F157" s="3">
        <v>70</v>
      </c>
      <c r="G157" s="3">
        <v>67</v>
      </c>
      <c r="H157" s="23"/>
      <c r="I157" s="23"/>
      <c r="J157" s="23"/>
      <c r="K157" s="23"/>
      <c r="L157" s="23"/>
      <c r="M157" s="23"/>
      <c r="N157" s="17"/>
    </row>
    <row r="158" spans="1:14">
      <c r="A158" s="25"/>
      <c r="B158" s="23"/>
      <c r="C158" s="28"/>
      <c r="D158" s="3" t="s">
        <v>24</v>
      </c>
      <c r="E158" s="3"/>
      <c r="F158" s="3">
        <v>1</v>
      </c>
      <c r="G158" s="3">
        <v>12</v>
      </c>
      <c r="H158" s="23"/>
      <c r="I158" s="23"/>
      <c r="J158" s="23"/>
      <c r="K158" s="23"/>
      <c r="L158" s="23"/>
      <c r="M158" s="23"/>
      <c r="N158" s="17"/>
    </row>
    <row r="159" spans="1:14">
      <c r="A159" s="25"/>
      <c r="B159" s="23"/>
      <c r="C159" s="28"/>
      <c r="D159" s="3" t="s">
        <v>9</v>
      </c>
      <c r="E159" s="3">
        <f>SUM(E156:E158)</f>
        <v>101</v>
      </c>
      <c r="F159" s="3">
        <f>SUM(F156:F158)</f>
        <v>89</v>
      </c>
      <c r="G159" s="3">
        <f>SUM(G156:G158)</f>
        <v>106</v>
      </c>
      <c r="H159" s="23"/>
      <c r="I159" s="23"/>
      <c r="J159" s="23"/>
      <c r="K159" s="23"/>
      <c r="L159" s="23"/>
      <c r="M159" s="23"/>
      <c r="N159" s="17"/>
    </row>
    <row r="160" spans="1:14">
      <c r="A160" s="26"/>
      <c r="B160" s="24"/>
      <c r="C160" s="29"/>
      <c r="D160" s="3" t="s">
        <v>10</v>
      </c>
      <c r="E160" s="19">
        <f>AVERAGE(H156:J160)*SUM(E159+F159+G159)/1000</f>
        <v>68.671999999999997</v>
      </c>
      <c r="F160" s="20"/>
      <c r="G160" s="21"/>
      <c r="H160" s="24"/>
      <c r="I160" s="24"/>
      <c r="J160" s="24"/>
      <c r="K160" s="24"/>
      <c r="L160" s="24"/>
      <c r="M160" s="24"/>
      <c r="N160" s="18"/>
    </row>
    <row r="161" spans="1:14">
      <c r="A161" s="38">
        <v>4657</v>
      </c>
      <c r="B161" s="38">
        <v>160</v>
      </c>
      <c r="C161" s="44">
        <v>231</v>
      </c>
      <c r="D161" s="9" t="s">
        <v>11</v>
      </c>
      <c r="E161" s="10">
        <v>3</v>
      </c>
      <c r="F161" s="10">
        <v>2</v>
      </c>
      <c r="G161" s="10">
        <v>4</v>
      </c>
      <c r="H161" s="38">
        <v>232</v>
      </c>
      <c r="I161" s="38">
        <v>229</v>
      </c>
      <c r="J161" s="38">
        <v>234</v>
      </c>
      <c r="K161" s="38">
        <v>412</v>
      </c>
      <c r="L161" s="38">
        <v>409</v>
      </c>
      <c r="M161" s="38">
        <v>407</v>
      </c>
      <c r="N161" s="16">
        <v>44180.777777777781</v>
      </c>
    </row>
    <row r="162" spans="1:14">
      <c r="A162" s="39"/>
      <c r="B162" s="39"/>
      <c r="C162" s="45"/>
      <c r="D162" s="10">
        <v>2</v>
      </c>
      <c r="E162" s="10">
        <v>55</v>
      </c>
      <c r="F162" s="10">
        <v>60</v>
      </c>
      <c r="G162" s="10">
        <v>18</v>
      </c>
      <c r="H162" s="39"/>
      <c r="I162" s="39"/>
      <c r="J162" s="39"/>
      <c r="K162" s="39"/>
      <c r="L162" s="39"/>
      <c r="M162" s="39"/>
      <c r="N162" s="17"/>
    </row>
    <row r="163" spans="1:14">
      <c r="A163" s="39"/>
      <c r="B163" s="39"/>
      <c r="C163" s="45"/>
      <c r="D163" s="10">
        <v>3</v>
      </c>
      <c r="E163" s="10">
        <v>0</v>
      </c>
      <c r="F163" s="10">
        <v>0</v>
      </c>
      <c r="G163" s="10">
        <v>0</v>
      </c>
      <c r="H163" s="39"/>
      <c r="I163" s="39"/>
      <c r="J163" s="39"/>
      <c r="K163" s="39"/>
      <c r="L163" s="39"/>
      <c r="M163" s="39"/>
      <c r="N163" s="17"/>
    </row>
    <row r="164" spans="1:14">
      <c r="A164" s="39"/>
      <c r="B164" s="39"/>
      <c r="C164" s="45"/>
      <c r="D164" s="10" t="s">
        <v>25</v>
      </c>
      <c r="E164" s="10">
        <v>0</v>
      </c>
      <c r="F164" s="10">
        <v>2</v>
      </c>
      <c r="G164" s="10">
        <v>1</v>
      </c>
      <c r="H164" s="39"/>
      <c r="I164" s="39"/>
      <c r="J164" s="39"/>
      <c r="K164" s="39"/>
      <c r="L164" s="39"/>
      <c r="M164" s="39"/>
      <c r="N164" s="17"/>
    </row>
    <row r="165" spans="1:14">
      <c r="A165" s="39"/>
      <c r="B165" s="39"/>
      <c r="C165" s="45"/>
      <c r="D165" s="10" t="s">
        <v>9</v>
      </c>
      <c r="E165" s="10">
        <f>SUM(E161:E164)</f>
        <v>58</v>
      </c>
      <c r="F165" s="10">
        <f>SUM(F161:F164)</f>
        <v>64</v>
      </c>
      <c r="G165" s="10">
        <f>SUM(G161:G164)</f>
        <v>23</v>
      </c>
      <c r="H165" s="39"/>
      <c r="I165" s="39"/>
      <c r="J165" s="39"/>
      <c r="K165" s="39"/>
      <c r="L165" s="39"/>
      <c r="M165" s="39"/>
      <c r="N165" s="17"/>
    </row>
    <row r="166" spans="1:14">
      <c r="A166" s="40"/>
      <c r="B166" s="40"/>
      <c r="C166" s="46"/>
      <c r="D166" s="10" t="s">
        <v>10</v>
      </c>
      <c r="E166" s="41">
        <f>AVERAGE(H161:J166)*SUM(E165+F165+G165)/1000</f>
        <v>33.591666666666661</v>
      </c>
      <c r="F166" s="42"/>
      <c r="G166" s="43"/>
      <c r="H166" s="40"/>
      <c r="I166" s="40"/>
      <c r="J166" s="40"/>
      <c r="K166" s="40"/>
      <c r="L166" s="40"/>
      <c r="M166" s="40"/>
      <c r="N166" s="18"/>
    </row>
    <row r="167" spans="1:14">
      <c r="A167" s="38">
        <v>4700</v>
      </c>
      <c r="B167" s="38">
        <v>160</v>
      </c>
      <c r="C167" s="44">
        <v>231</v>
      </c>
      <c r="D167" s="9" t="s">
        <v>11</v>
      </c>
      <c r="E167" s="10">
        <v>42</v>
      </c>
      <c r="F167" s="10">
        <v>45</v>
      </c>
      <c r="G167" s="10">
        <v>14</v>
      </c>
      <c r="H167" s="38">
        <v>236</v>
      </c>
      <c r="I167" s="38">
        <v>235</v>
      </c>
      <c r="J167" s="38">
        <v>233</v>
      </c>
      <c r="K167" s="38">
        <v>409</v>
      </c>
      <c r="L167" s="38">
        <v>408</v>
      </c>
      <c r="M167" s="38">
        <v>406</v>
      </c>
      <c r="N167" s="16">
        <v>44180.770833333336</v>
      </c>
    </row>
    <row r="168" spans="1:14">
      <c r="A168" s="39"/>
      <c r="B168" s="39"/>
      <c r="C168" s="45"/>
      <c r="D168" s="10">
        <v>2</v>
      </c>
      <c r="E168" s="10">
        <v>2</v>
      </c>
      <c r="F168" s="10">
        <v>3</v>
      </c>
      <c r="G168" s="10">
        <v>2</v>
      </c>
      <c r="H168" s="39"/>
      <c r="I168" s="39"/>
      <c r="J168" s="39"/>
      <c r="K168" s="39"/>
      <c r="L168" s="39"/>
      <c r="M168" s="39"/>
      <c r="N168" s="17"/>
    </row>
    <row r="169" spans="1:14">
      <c r="A169" s="39"/>
      <c r="B169" s="39"/>
      <c r="C169" s="45"/>
      <c r="D169" s="10">
        <v>3</v>
      </c>
      <c r="E169" s="10">
        <v>11</v>
      </c>
      <c r="F169" s="10">
        <v>0</v>
      </c>
      <c r="G169" s="10">
        <v>24</v>
      </c>
      <c r="H169" s="39"/>
      <c r="I169" s="39"/>
      <c r="J169" s="39"/>
      <c r="K169" s="39"/>
      <c r="L169" s="39"/>
      <c r="M169" s="39"/>
      <c r="N169" s="17"/>
    </row>
    <row r="170" spans="1:14">
      <c r="A170" s="39"/>
      <c r="B170" s="39"/>
      <c r="C170" s="45"/>
      <c r="D170" s="10" t="s">
        <v>29</v>
      </c>
      <c r="E170" s="10">
        <v>0</v>
      </c>
      <c r="F170" s="10">
        <v>2</v>
      </c>
      <c r="G170" s="10">
        <v>0</v>
      </c>
      <c r="H170" s="39"/>
      <c r="I170" s="39"/>
      <c r="J170" s="39"/>
      <c r="K170" s="39"/>
      <c r="L170" s="39"/>
      <c r="M170" s="39"/>
      <c r="N170" s="17"/>
    </row>
    <row r="171" spans="1:14">
      <c r="A171" s="39"/>
      <c r="B171" s="39"/>
      <c r="C171" s="45"/>
      <c r="D171" s="10" t="s">
        <v>9</v>
      </c>
      <c r="E171" s="10">
        <f>SUM(E167:E170)</f>
        <v>55</v>
      </c>
      <c r="F171" s="10">
        <f>SUM(F167:F170)</f>
        <v>50</v>
      </c>
      <c r="G171" s="10">
        <f>SUM(G167:G170)</f>
        <v>40</v>
      </c>
      <c r="H171" s="39"/>
      <c r="I171" s="39"/>
      <c r="J171" s="39"/>
      <c r="K171" s="39"/>
      <c r="L171" s="39"/>
      <c r="M171" s="39"/>
      <c r="N171" s="17"/>
    </row>
    <row r="172" spans="1:14">
      <c r="A172" s="40"/>
      <c r="B172" s="40"/>
      <c r="C172" s="46"/>
      <c r="D172" s="10" t="s">
        <v>10</v>
      </c>
      <c r="E172" s="41">
        <f>AVERAGE(H167:J172)*SUM(E171+F171+G171)/1000</f>
        <v>34.026666666666664</v>
      </c>
      <c r="F172" s="42"/>
      <c r="G172" s="43"/>
      <c r="H172" s="40"/>
      <c r="I172" s="40"/>
      <c r="J172" s="40"/>
      <c r="K172" s="40"/>
      <c r="L172" s="40"/>
      <c r="M172" s="40"/>
      <c r="N172" s="18"/>
    </row>
    <row r="173" spans="1:14">
      <c r="A173" s="22">
        <v>4653</v>
      </c>
      <c r="B173" s="22">
        <v>160</v>
      </c>
      <c r="C173" s="27">
        <v>231</v>
      </c>
      <c r="D173" s="4" t="s">
        <v>11</v>
      </c>
      <c r="E173" s="3">
        <v>3</v>
      </c>
      <c r="F173" s="3">
        <v>2</v>
      </c>
      <c r="G173" s="3">
        <v>13</v>
      </c>
      <c r="H173" s="22">
        <v>230</v>
      </c>
      <c r="I173" s="22">
        <v>228</v>
      </c>
      <c r="J173" s="22">
        <v>224</v>
      </c>
      <c r="K173" s="22">
        <v>402</v>
      </c>
      <c r="L173" s="22">
        <v>401</v>
      </c>
      <c r="M173" s="22">
        <v>394</v>
      </c>
      <c r="N173" s="16">
        <v>44179.472222222219</v>
      </c>
    </row>
    <row r="174" spans="1:14">
      <c r="A174" s="23"/>
      <c r="B174" s="23"/>
      <c r="C174" s="28"/>
      <c r="D174" s="3">
        <v>2</v>
      </c>
      <c r="E174" s="3">
        <v>13</v>
      </c>
      <c r="F174" s="3">
        <v>9</v>
      </c>
      <c r="G174" s="3">
        <v>12</v>
      </c>
      <c r="H174" s="23"/>
      <c r="I174" s="23"/>
      <c r="J174" s="23"/>
      <c r="K174" s="23"/>
      <c r="L174" s="23"/>
      <c r="M174" s="23"/>
      <c r="N174" s="17"/>
    </row>
    <row r="175" spans="1:14">
      <c r="A175" s="23"/>
      <c r="B175" s="23"/>
      <c r="C175" s="28"/>
      <c r="D175" s="3"/>
      <c r="E175" s="3"/>
      <c r="F175" s="3"/>
      <c r="G175" s="3"/>
      <c r="H175" s="23"/>
      <c r="I175" s="23"/>
      <c r="J175" s="23"/>
      <c r="K175" s="23"/>
      <c r="L175" s="23"/>
      <c r="M175" s="23"/>
      <c r="N175" s="17"/>
    </row>
    <row r="176" spans="1:14">
      <c r="A176" s="23"/>
      <c r="B176" s="23"/>
      <c r="C176" s="28"/>
      <c r="D176" s="3" t="s">
        <v>9</v>
      </c>
      <c r="E176" s="3">
        <f>SUM(E173:E175)</f>
        <v>16</v>
      </c>
      <c r="F176" s="3">
        <f>SUM(F173:F175)</f>
        <v>11</v>
      </c>
      <c r="G176" s="3">
        <f>SUM(G173:G175)</f>
        <v>25</v>
      </c>
      <c r="H176" s="23"/>
      <c r="I176" s="23"/>
      <c r="J176" s="23"/>
      <c r="K176" s="23"/>
      <c r="L176" s="23"/>
      <c r="M176" s="23"/>
      <c r="N176" s="17"/>
    </row>
    <row r="177" spans="1:14">
      <c r="A177" s="24"/>
      <c r="B177" s="24"/>
      <c r="C177" s="29"/>
      <c r="D177" s="3" t="s">
        <v>10</v>
      </c>
      <c r="E177" s="19">
        <f>AVERAGE(H173:J177)*SUM(E176+F176+G176)/1000</f>
        <v>11.821333333333333</v>
      </c>
      <c r="F177" s="20"/>
      <c r="G177" s="21"/>
      <c r="H177" s="24"/>
      <c r="I177" s="24"/>
      <c r="J177" s="24"/>
      <c r="K177" s="24"/>
      <c r="L177" s="24"/>
      <c r="M177" s="24"/>
      <c r="N177" s="18"/>
    </row>
    <row r="178" spans="1:14">
      <c r="A178" s="22">
        <v>4655</v>
      </c>
      <c r="B178" s="22">
        <v>160</v>
      </c>
      <c r="C178" s="27">
        <v>231</v>
      </c>
      <c r="D178" s="4" t="s">
        <v>11</v>
      </c>
      <c r="E178" s="3">
        <v>56</v>
      </c>
      <c r="F178" s="3">
        <v>25</v>
      </c>
      <c r="G178" s="3">
        <v>93</v>
      </c>
      <c r="H178" s="22">
        <v>239</v>
      </c>
      <c r="I178" s="22">
        <v>242</v>
      </c>
      <c r="J178" s="22">
        <v>224</v>
      </c>
      <c r="K178" s="22">
        <v>407</v>
      </c>
      <c r="L178" s="22">
        <v>408</v>
      </c>
      <c r="M178" s="22">
        <v>410</v>
      </c>
      <c r="N178" s="16">
        <v>44180.798611111109</v>
      </c>
    </row>
    <row r="179" spans="1:14">
      <c r="A179" s="23"/>
      <c r="B179" s="23"/>
      <c r="C179" s="28"/>
      <c r="D179" s="3">
        <v>2</v>
      </c>
      <c r="E179" s="3">
        <v>50</v>
      </c>
      <c r="F179" s="3">
        <v>23</v>
      </c>
      <c r="G179" s="3">
        <v>22</v>
      </c>
      <c r="H179" s="25"/>
      <c r="I179" s="25"/>
      <c r="J179" s="25"/>
      <c r="K179" s="25"/>
      <c r="L179" s="25"/>
      <c r="M179" s="25"/>
      <c r="N179" s="17"/>
    </row>
    <row r="180" spans="1:14">
      <c r="A180" s="23"/>
      <c r="B180" s="23"/>
      <c r="C180" s="28"/>
      <c r="D180" s="3" t="s">
        <v>24</v>
      </c>
      <c r="E180" s="3">
        <v>1</v>
      </c>
      <c r="F180" s="3">
        <v>5</v>
      </c>
      <c r="G180" s="3"/>
      <c r="H180" s="25"/>
      <c r="I180" s="25"/>
      <c r="J180" s="25"/>
      <c r="K180" s="25"/>
      <c r="L180" s="25"/>
      <c r="M180" s="25"/>
      <c r="N180" s="17"/>
    </row>
    <row r="181" spans="1:14">
      <c r="A181" s="23"/>
      <c r="B181" s="23"/>
      <c r="C181" s="28"/>
      <c r="D181" s="3" t="s">
        <v>9</v>
      </c>
      <c r="E181" s="3">
        <f>SUM(E178:E180)</f>
        <v>107</v>
      </c>
      <c r="F181" s="3">
        <f>SUM(F178:F180)</f>
        <v>53</v>
      </c>
      <c r="G181" s="3">
        <f>SUM(G178:G180)</f>
        <v>115</v>
      </c>
      <c r="H181" s="25"/>
      <c r="I181" s="25"/>
      <c r="J181" s="25"/>
      <c r="K181" s="25"/>
      <c r="L181" s="25"/>
      <c r="M181" s="25"/>
      <c r="N181" s="17"/>
    </row>
    <row r="182" spans="1:14">
      <c r="A182" s="24"/>
      <c r="B182" s="24"/>
      <c r="C182" s="29"/>
      <c r="D182" s="3" t="s">
        <v>10</v>
      </c>
      <c r="E182" s="19">
        <f>AVERAGE(H178:J182)*SUM(E181+F181+G181)/1000</f>
        <v>64.625</v>
      </c>
      <c r="F182" s="20"/>
      <c r="G182" s="21"/>
      <c r="H182" s="26"/>
      <c r="I182" s="26"/>
      <c r="J182" s="26"/>
      <c r="K182" s="26"/>
      <c r="L182" s="26"/>
      <c r="M182" s="26"/>
      <c r="N182" s="18"/>
    </row>
    <row r="183" spans="1:14">
      <c r="A183" s="22">
        <v>4654</v>
      </c>
      <c r="B183" s="22">
        <v>250</v>
      </c>
      <c r="C183" s="27">
        <v>361</v>
      </c>
      <c r="D183" s="4" t="s">
        <v>11</v>
      </c>
      <c r="E183" s="3">
        <v>22</v>
      </c>
      <c r="F183" s="3">
        <v>32</v>
      </c>
      <c r="G183" s="3">
        <v>21</v>
      </c>
      <c r="H183" s="22">
        <v>230</v>
      </c>
      <c r="I183" s="22">
        <v>231</v>
      </c>
      <c r="J183" s="22">
        <v>231</v>
      </c>
      <c r="K183" s="22">
        <v>402</v>
      </c>
      <c r="L183" s="22">
        <v>402</v>
      </c>
      <c r="M183" s="22">
        <v>401</v>
      </c>
      <c r="N183" s="16">
        <v>44180.805555555555</v>
      </c>
    </row>
    <row r="184" spans="1:14">
      <c r="A184" s="23"/>
      <c r="B184" s="23"/>
      <c r="C184" s="28"/>
      <c r="D184" s="3"/>
      <c r="E184" s="3"/>
      <c r="F184" s="3"/>
      <c r="G184" s="3"/>
      <c r="H184" s="23"/>
      <c r="I184" s="23"/>
      <c r="J184" s="23"/>
      <c r="K184" s="23"/>
      <c r="L184" s="23"/>
      <c r="M184" s="23"/>
      <c r="N184" s="17"/>
    </row>
    <row r="185" spans="1:14">
      <c r="A185" s="23"/>
      <c r="B185" s="23"/>
      <c r="C185" s="28"/>
      <c r="D185" s="3" t="s">
        <v>9</v>
      </c>
      <c r="E185" s="3">
        <f>SUM(E183:E184)</f>
        <v>22</v>
      </c>
      <c r="F185" s="3">
        <f>SUM(F183:F184)</f>
        <v>32</v>
      </c>
      <c r="G185" s="3">
        <f>SUM(G183:G184)</f>
        <v>21</v>
      </c>
      <c r="H185" s="23"/>
      <c r="I185" s="23"/>
      <c r="J185" s="23"/>
      <c r="K185" s="23"/>
      <c r="L185" s="23"/>
      <c r="M185" s="23"/>
      <c r="N185" s="17"/>
    </row>
    <row r="186" spans="1:14">
      <c r="A186" s="24"/>
      <c r="B186" s="24"/>
      <c r="C186" s="29"/>
      <c r="D186" s="3" t="s">
        <v>10</v>
      </c>
      <c r="E186" s="19">
        <f>AVERAGE(H183:J186)*SUM(E185+F185+G185)/1000</f>
        <v>17.3</v>
      </c>
      <c r="F186" s="20"/>
      <c r="G186" s="21"/>
      <c r="H186" s="24"/>
      <c r="I186" s="24"/>
      <c r="J186" s="24"/>
      <c r="K186" s="24"/>
      <c r="L186" s="24"/>
      <c r="M186" s="24"/>
      <c r="N186" s="18"/>
    </row>
    <row r="187" spans="1:14">
      <c r="A187" s="22">
        <v>4659</v>
      </c>
      <c r="B187" s="22">
        <v>100</v>
      </c>
      <c r="C187" s="27">
        <v>144</v>
      </c>
      <c r="D187" s="4" t="s">
        <v>11</v>
      </c>
      <c r="E187" s="3">
        <v>3</v>
      </c>
      <c r="F187" s="3">
        <v>3</v>
      </c>
      <c r="G187" s="3">
        <v>12</v>
      </c>
      <c r="H187" s="22">
        <v>220</v>
      </c>
      <c r="I187" s="22">
        <v>221</v>
      </c>
      <c r="J187" s="22">
        <v>216</v>
      </c>
      <c r="K187" s="22">
        <v>384</v>
      </c>
      <c r="L187" s="22">
        <v>384</v>
      </c>
      <c r="M187" s="22">
        <v>384</v>
      </c>
      <c r="N187" s="16">
        <v>44179.416666666664</v>
      </c>
    </row>
    <row r="188" spans="1:14">
      <c r="A188" s="23"/>
      <c r="B188" s="23"/>
      <c r="C188" s="28"/>
      <c r="D188" s="3">
        <v>2</v>
      </c>
      <c r="E188" s="3">
        <v>9</v>
      </c>
      <c r="F188" s="3">
        <v>20</v>
      </c>
      <c r="G188" s="3">
        <v>18</v>
      </c>
      <c r="H188" s="25"/>
      <c r="I188" s="25"/>
      <c r="J188" s="25"/>
      <c r="K188" s="25"/>
      <c r="L188" s="25"/>
      <c r="M188" s="25"/>
      <c r="N188" s="17"/>
    </row>
    <row r="189" spans="1:14" hidden="1">
      <c r="A189" s="23"/>
      <c r="B189" s="23"/>
      <c r="C189" s="28"/>
      <c r="D189" s="3" t="s">
        <v>12</v>
      </c>
      <c r="E189" s="3"/>
      <c r="F189" s="3"/>
      <c r="G189" s="3"/>
      <c r="H189" s="25"/>
      <c r="I189" s="25"/>
      <c r="J189" s="25"/>
      <c r="K189" s="25"/>
      <c r="L189" s="25"/>
      <c r="M189" s="25"/>
      <c r="N189" s="17"/>
    </row>
    <row r="190" spans="1:14">
      <c r="A190" s="23"/>
      <c r="B190" s="23"/>
      <c r="C190" s="28"/>
      <c r="D190" s="3" t="s">
        <v>9</v>
      </c>
      <c r="E190" s="3">
        <f>SUM(E187:E189)</f>
        <v>12</v>
      </c>
      <c r="F190" s="3">
        <f>SUM(F187:F189)</f>
        <v>23</v>
      </c>
      <c r="G190" s="3">
        <f>SUM(G187:G189)</f>
        <v>30</v>
      </c>
      <c r="H190" s="25"/>
      <c r="I190" s="25"/>
      <c r="J190" s="25"/>
      <c r="K190" s="25"/>
      <c r="L190" s="25"/>
      <c r="M190" s="25"/>
      <c r="N190" s="17"/>
    </row>
    <row r="191" spans="1:14">
      <c r="A191" s="24"/>
      <c r="B191" s="24"/>
      <c r="C191" s="29"/>
      <c r="D191" s="3" t="s">
        <v>10</v>
      </c>
      <c r="E191" s="19">
        <f>AVERAGE(H187:J191)*SUM(E190+F190+G190)/1000</f>
        <v>14.234999999999999</v>
      </c>
      <c r="F191" s="20"/>
      <c r="G191" s="21"/>
      <c r="H191" s="26"/>
      <c r="I191" s="26"/>
      <c r="J191" s="26"/>
      <c r="K191" s="26"/>
      <c r="L191" s="26"/>
      <c r="M191" s="26"/>
      <c r="N191" s="18"/>
    </row>
    <row r="192" spans="1:14">
      <c r="A192" s="22">
        <v>4666</v>
      </c>
      <c r="B192" s="22">
        <v>250</v>
      </c>
      <c r="C192" s="27">
        <v>361</v>
      </c>
      <c r="D192" s="4" t="s">
        <v>11</v>
      </c>
      <c r="E192" s="3">
        <v>76</v>
      </c>
      <c r="F192" s="3">
        <v>69</v>
      </c>
      <c r="G192" s="3">
        <v>60</v>
      </c>
      <c r="H192" s="22">
        <v>232</v>
      </c>
      <c r="I192" s="22">
        <v>228</v>
      </c>
      <c r="J192" s="22">
        <v>232</v>
      </c>
      <c r="K192" s="22">
        <v>404</v>
      </c>
      <c r="L192" s="22">
        <v>403</v>
      </c>
      <c r="M192" s="22">
        <v>401</v>
      </c>
      <c r="N192" s="16">
        <v>44179.427083333336</v>
      </c>
    </row>
    <row r="193" spans="1:14">
      <c r="A193" s="23"/>
      <c r="B193" s="23"/>
      <c r="C193" s="28"/>
      <c r="D193" s="3" t="s">
        <v>9</v>
      </c>
      <c r="E193" s="3">
        <f>SUM(E192:E192)</f>
        <v>76</v>
      </c>
      <c r="F193" s="3">
        <f>SUM(F192:F192)</f>
        <v>69</v>
      </c>
      <c r="G193" s="3">
        <f>SUM(G192:G192)</f>
        <v>60</v>
      </c>
      <c r="H193" s="25"/>
      <c r="I193" s="25"/>
      <c r="J193" s="25"/>
      <c r="K193" s="25"/>
      <c r="L193" s="25"/>
      <c r="M193" s="25"/>
      <c r="N193" s="17"/>
    </row>
    <row r="194" spans="1:14">
      <c r="A194" s="24"/>
      <c r="B194" s="24"/>
      <c r="C194" s="29"/>
      <c r="D194" s="3" t="s">
        <v>10</v>
      </c>
      <c r="E194" s="19">
        <f>AVERAGE(H192:J194)*SUM(E193+F193+G193)/1000</f>
        <v>47.286666666666662</v>
      </c>
      <c r="F194" s="20"/>
      <c r="G194" s="21"/>
      <c r="H194" s="26"/>
      <c r="I194" s="26"/>
      <c r="J194" s="26"/>
      <c r="K194" s="26"/>
      <c r="L194" s="26"/>
      <c r="M194" s="26"/>
      <c r="N194" s="18"/>
    </row>
    <row r="195" spans="1:14">
      <c r="A195" s="22">
        <v>4651</v>
      </c>
      <c r="B195" s="22">
        <v>100</v>
      </c>
      <c r="C195" s="27">
        <v>144</v>
      </c>
      <c r="D195" s="4" t="s">
        <v>11</v>
      </c>
      <c r="E195" s="3">
        <v>21</v>
      </c>
      <c r="F195" s="3">
        <v>20</v>
      </c>
      <c r="G195" s="3">
        <v>3</v>
      </c>
      <c r="H195" s="22">
        <v>245</v>
      </c>
      <c r="I195" s="22">
        <v>231</v>
      </c>
      <c r="J195" s="22">
        <v>229</v>
      </c>
      <c r="K195" s="22">
        <v>409</v>
      </c>
      <c r="L195" s="22">
        <v>405</v>
      </c>
      <c r="M195" s="22">
        <v>408</v>
      </c>
      <c r="N195" s="16">
        <v>44180.8125</v>
      </c>
    </row>
    <row r="196" spans="1:14">
      <c r="A196" s="23"/>
      <c r="B196" s="25"/>
      <c r="C196" s="28"/>
      <c r="D196" s="3">
        <v>2</v>
      </c>
      <c r="E196" s="3">
        <v>26</v>
      </c>
      <c r="F196" s="3">
        <v>22</v>
      </c>
      <c r="G196" s="3">
        <v>43</v>
      </c>
      <c r="H196" s="25"/>
      <c r="I196" s="25"/>
      <c r="J196" s="25"/>
      <c r="K196" s="25"/>
      <c r="L196" s="25"/>
      <c r="M196" s="25"/>
      <c r="N196" s="17"/>
    </row>
    <row r="197" spans="1:14">
      <c r="A197" s="23"/>
      <c r="B197" s="25"/>
      <c r="C197" s="28"/>
      <c r="D197" s="3">
        <v>3</v>
      </c>
      <c r="E197" s="3">
        <v>3</v>
      </c>
      <c r="F197" s="3">
        <v>12</v>
      </c>
      <c r="G197" s="3">
        <v>2</v>
      </c>
      <c r="H197" s="25"/>
      <c r="I197" s="25"/>
      <c r="J197" s="25"/>
      <c r="K197" s="25"/>
      <c r="L197" s="25"/>
      <c r="M197" s="25"/>
      <c r="N197" s="17"/>
    </row>
    <row r="198" spans="1:14">
      <c r="A198" s="23"/>
      <c r="B198" s="25"/>
      <c r="C198" s="28"/>
      <c r="D198" s="3" t="s">
        <v>25</v>
      </c>
      <c r="E198" s="3">
        <v>1</v>
      </c>
      <c r="F198" s="3">
        <v>1</v>
      </c>
      <c r="G198" s="3">
        <v>1</v>
      </c>
      <c r="H198" s="25"/>
      <c r="I198" s="25"/>
      <c r="J198" s="25"/>
      <c r="K198" s="25"/>
      <c r="L198" s="25"/>
      <c r="M198" s="25"/>
      <c r="N198" s="17"/>
    </row>
    <row r="199" spans="1:14">
      <c r="A199" s="23"/>
      <c r="B199" s="25"/>
      <c r="C199" s="28"/>
      <c r="D199" s="3" t="s">
        <v>9</v>
      </c>
      <c r="E199" s="3">
        <f t="shared" ref="E199:G199" si="13">SUM(E195:E198)</f>
        <v>51</v>
      </c>
      <c r="F199" s="3">
        <f t="shared" si="13"/>
        <v>55</v>
      </c>
      <c r="G199" s="3">
        <f t="shared" si="13"/>
        <v>49</v>
      </c>
      <c r="H199" s="25"/>
      <c r="I199" s="25"/>
      <c r="J199" s="25"/>
      <c r="K199" s="25"/>
      <c r="L199" s="25"/>
      <c r="M199" s="25"/>
      <c r="N199" s="17"/>
    </row>
    <row r="200" spans="1:14">
      <c r="A200" s="24"/>
      <c r="B200" s="26"/>
      <c r="C200" s="29"/>
      <c r="D200" s="3" t="s">
        <v>10</v>
      </c>
      <c r="E200" s="19">
        <f>AVERAGE(H195:J200)*SUM(E199+F199+G199)/1000</f>
        <v>36.424999999999997</v>
      </c>
      <c r="F200" s="20"/>
      <c r="G200" s="21"/>
      <c r="H200" s="26"/>
      <c r="I200" s="26"/>
      <c r="J200" s="26"/>
      <c r="K200" s="26"/>
      <c r="L200" s="26"/>
      <c r="M200" s="26"/>
      <c r="N200" s="18"/>
    </row>
    <row r="201" spans="1:14">
      <c r="A201" s="22">
        <v>4601</v>
      </c>
      <c r="B201" s="22">
        <v>160</v>
      </c>
      <c r="C201" s="27">
        <v>231</v>
      </c>
      <c r="D201" s="4" t="s">
        <v>11</v>
      </c>
      <c r="E201" s="3">
        <v>18</v>
      </c>
      <c r="F201" s="3">
        <v>10</v>
      </c>
      <c r="G201" s="3">
        <v>10</v>
      </c>
      <c r="H201" s="22">
        <v>235</v>
      </c>
      <c r="I201" s="22">
        <v>233</v>
      </c>
      <c r="J201" s="22">
        <v>235</v>
      </c>
      <c r="K201" s="22">
        <v>410</v>
      </c>
      <c r="L201" s="22">
        <v>410</v>
      </c>
      <c r="M201" s="22">
        <v>410</v>
      </c>
      <c r="N201" s="16">
        <v>44179.791666666664</v>
      </c>
    </row>
    <row r="202" spans="1:14">
      <c r="A202" s="25"/>
      <c r="B202" s="23"/>
      <c r="C202" s="28"/>
      <c r="D202" s="3">
        <v>2</v>
      </c>
      <c r="E202" s="3">
        <v>0</v>
      </c>
      <c r="F202" s="3">
        <v>1</v>
      </c>
      <c r="G202" s="3">
        <v>1</v>
      </c>
      <c r="H202" s="23"/>
      <c r="I202" s="23"/>
      <c r="J202" s="23"/>
      <c r="K202" s="23"/>
      <c r="L202" s="23"/>
      <c r="M202" s="23"/>
      <c r="N202" s="17"/>
    </row>
    <row r="203" spans="1:14">
      <c r="A203" s="25"/>
      <c r="B203" s="23"/>
      <c r="C203" s="28"/>
      <c r="D203" s="3" t="s">
        <v>23</v>
      </c>
      <c r="E203" s="3">
        <v>5</v>
      </c>
      <c r="F203" s="3"/>
      <c r="G203" s="3"/>
      <c r="H203" s="23"/>
      <c r="I203" s="23"/>
      <c r="J203" s="23"/>
      <c r="K203" s="23"/>
      <c r="L203" s="23"/>
      <c r="M203" s="23"/>
      <c r="N203" s="17"/>
    </row>
    <row r="204" spans="1:14">
      <c r="A204" s="25"/>
      <c r="B204" s="23"/>
      <c r="C204" s="28"/>
      <c r="D204" s="3" t="s">
        <v>9</v>
      </c>
      <c r="E204" s="3">
        <f>SUM(E201:E203)</f>
        <v>23</v>
      </c>
      <c r="F204" s="3">
        <f>SUM(F201:F203)</f>
        <v>11</v>
      </c>
      <c r="G204" s="3">
        <f>SUM(G201:G203)</f>
        <v>11</v>
      </c>
      <c r="H204" s="23"/>
      <c r="I204" s="23"/>
      <c r="J204" s="23"/>
      <c r="K204" s="23"/>
      <c r="L204" s="23"/>
      <c r="M204" s="23"/>
      <c r="N204" s="17"/>
    </row>
    <row r="205" spans="1:14">
      <c r="A205" s="26"/>
      <c r="B205" s="24"/>
      <c r="C205" s="29"/>
      <c r="D205" s="3" t="s">
        <v>10</v>
      </c>
      <c r="E205" s="19">
        <f>AVERAGE(H201:J205)*SUM(E204+F204+G204)/1000</f>
        <v>10.545</v>
      </c>
      <c r="F205" s="20"/>
      <c r="G205" s="21"/>
      <c r="H205" s="24"/>
      <c r="I205" s="24"/>
      <c r="J205" s="24"/>
      <c r="K205" s="24"/>
      <c r="L205" s="24"/>
      <c r="M205" s="24"/>
      <c r="N205" s="18"/>
    </row>
    <row r="206" spans="1:14">
      <c r="A206" s="22">
        <v>4677</v>
      </c>
      <c r="B206" s="22">
        <v>160</v>
      </c>
      <c r="C206" s="27">
        <v>231</v>
      </c>
      <c r="D206" s="4" t="s">
        <v>11</v>
      </c>
      <c r="E206" s="3">
        <v>45</v>
      </c>
      <c r="F206" s="3">
        <v>43</v>
      </c>
      <c r="G206" s="3">
        <v>68</v>
      </c>
      <c r="H206" s="22">
        <v>240</v>
      </c>
      <c r="I206" s="22">
        <v>234</v>
      </c>
      <c r="J206" s="22">
        <v>228</v>
      </c>
      <c r="K206" s="22">
        <v>408</v>
      </c>
      <c r="L206" s="22">
        <v>405</v>
      </c>
      <c r="M206" s="22">
        <v>406</v>
      </c>
      <c r="N206" s="16">
        <v>44179.805555555555</v>
      </c>
    </row>
    <row r="207" spans="1:14">
      <c r="A207" s="23"/>
      <c r="B207" s="23"/>
      <c r="C207" s="28"/>
      <c r="D207" s="3">
        <v>2</v>
      </c>
      <c r="E207" s="3">
        <v>60</v>
      </c>
      <c r="F207" s="3">
        <v>69</v>
      </c>
      <c r="G207" s="3">
        <v>76</v>
      </c>
      <c r="H207" s="23"/>
      <c r="I207" s="23"/>
      <c r="J207" s="23"/>
      <c r="K207" s="23"/>
      <c r="L207" s="23"/>
      <c r="M207" s="23"/>
      <c r="N207" s="17"/>
    </row>
    <row r="208" spans="1:14">
      <c r="A208" s="23"/>
      <c r="B208" s="23"/>
      <c r="C208" s="28"/>
      <c r="D208" s="3" t="s">
        <v>24</v>
      </c>
      <c r="E208" s="3">
        <v>2</v>
      </c>
      <c r="F208" s="3">
        <v>7</v>
      </c>
      <c r="G208" s="3">
        <v>6</v>
      </c>
      <c r="H208" s="23"/>
      <c r="I208" s="23"/>
      <c r="J208" s="23"/>
      <c r="K208" s="23"/>
      <c r="L208" s="23"/>
      <c r="M208" s="23"/>
      <c r="N208" s="17"/>
    </row>
    <row r="209" spans="1:14">
      <c r="A209" s="23"/>
      <c r="B209" s="23"/>
      <c r="C209" s="28"/>
      <c r="D209" s="3" t="s">
        <v>9</v>
      </c>
      <c r="E209" s="3">
        <f t="shared" ref="E209:G209" si="14">SUM(E206:E208)</f>
        <v>107</v>
      </c>
      <c r="F209" s="3">
        <f t="shared" si="14"/>
        <v>119</v>
      </c>
      <c r="G209" s="3">
        <f t="shared" si="14"/>
        <v>150</v>
      </c>
      <c r="H209" s="23"/>
      <c r="I209" s="23"/>
      <c r="J209" s="23"/>
      <c r="K209" s="23"/>
      <c r="L209" s="23"/>
      <c r="M209" s="23"/>
      <c r="N209" s="17"/>
    </row>
    <row r="210" spans="1:14">
      <c r="A210" s="24"/>
      <c r="B210" s="24"/>
      <c r="C210" s="29"/>
      <c r="D210" s="3" t="s">
        <v>10</v>
      </c>
      <c r="E210" s="19">
        <f>AVERAGE(H206:J210)*SUM(E209+F209+G209)/1000</f>
        <v>87.983999999999995</v>
      </c>
      <c r="F210" s="20"/>
      <c r="G210" s="21"/>
      <c r="H210" s="24"/>
      <c r="I210" s="24"/>
      <c r="J210" s="24"/>
      <c r="K210" s="24"/>
      <c r="L210" s="24"/>
      <c r="M210" s="24"/>
      <c r="N210" s="18"/>
    </row>
    <row r="211" spans="1:14">
      <c r="A211" s="22">
        <v>4643</v>
      </c>
      <c r="B211" s="22">
        <v>100</v>
      </c>
      <c r="C211" s="27">
        <v>144</v>
      </c>
      <c r="D211" s="4" t="s">
        <v>11</v>
      </c>
      <c r="E211" s="3">
        <v>3</v>
      </c>
      <c r="F211" s="3">
        <v>4</v>
      </c>
      <c r="G211" s="3">
        <v>6</v>
      </c>
      <c r="H211" s="22">
        <v>238</v>
      </c>
      <c r="I211" s="22">
        <v>240</v>
      </c>
      <c r="J211" s="22">
        <v>236</v>
      </c>
      <c r="K211" s="22">
        <v>424</v>
      </c>
      <c r="L211" s="22">
        <v>420</v>
      </c>
      <c r="M211" s="22">
        <v>420</v>
      </c>
      <c r="N211" s="16">
        <v>44181.381944444445</v>
      </c>
    </row>
    <row r="212" spans="1:14">
      <c r="A212" s="23"/>
      <c r="B212" s="23"/>
      <c r="C212" s="28"/>
      <c r="D212" s="3">
        <v>2</v>
      </c>
      <c r="E212" s="3">
        <v>6</v>
      </c>
      <c r="F212" s="3">
        <v>2</v>
      </c>
      <c r="G212" s="3">
        <v>0</v>
      </c>
      <c r="H212" s="23"/>
      <c r="I212" s="23"/>
      <c r="J212" s="23"/>
      <c r="K212" s="23"/>
      <c r="L212" s="23"/>
      <c r="M212" s="23"/>
      <c r="N212" s="17"/>
    </row>
    <row r="213" spans="1:14">
      <c r="A213" s="23"/>
      <c r="B213" s="23"/>
      <c r="C213" s="28"/>
      <c r="D213" s="3" t="s">
        <v>9</v>
      </c>
      <c r="E213" s="3">
        <f>SUM(E211:E212)</f>
        <v>9</v>
      </c>
      <c r="F213" s="3">
        <f>SUM(F211:F212)</f>
        <v>6</v>
      </c>
      <c r="G213" s="3">
        <f>SUM(G211:G212)</f>
        <v>6</v>
      </c>
      <c r="H213" s="23"/>
      <c r="I213" s="23"/>
      <c r="J213" s="23"/>
      <c r="K213" s="23"/>
      <c r="L213" s="23"/>
      <c r="M213" s="23"/>
      <c r="N213" s="17"/>
    </row>
    <row r="214" spans="1:14">
      <c r="A214" s="24"/>
      <c r="B214" s="24"/>
      <c r="C214" s="29"/>
      <c r="D214" s="3" t="s">
        <v>10</v>
      </c>
      <c r="E214" s="19">
        <f>AVERAGE(H211:J214)*SUM(E213+F213+G213)/1000</f>
        <v>4.9980000000000002</v>
      </c>
      <c r="F214" s="20"/>
      <c r="G214" s="21"/>
      <c r="H214" s="24"/>
      <c r="I214" s="24"/>
      <c r="J214" s="24"/>
      <c r="K214" s="24"/>
      <c r="L214" s="24"/>
      <c r="M214" s="24"/>
      <c r="N214" s="18"/>
    </row>
    <row r="215" spans="1:14">
      <c r="A215" s="22">
        <v>4682</v>
      </c>
      <c r="B215" s="22">
        <v>63</v>
      </c>
      <c r="C215" s="27">
        <v>91</v>
      </c>
      <c r="D215" s="4" t="s">
        <v>11</v>
      </c>
      <c r="E215" s="3">
        <v>1</v>
      </c>
      <c r="F215" s="3">
        <v>0</v>
      </c>
      <c r="G215" s="3">
        <v>1</v>
      </c>
      <c r="H215" s="22">
        <v>233</v>
      </c>
      <c r="I215" s="22">
        <v>235</v>
      </c>
      <c r="J215" s="22">
        <v>234</v>
      </c>
      <c r="K215" s="22">
        <v>411</v>
      </c>
      <c r="L215" s="22">
        <v>411</v>
      </c>
      <c r="M215" s="22">
        <v>409</v>
      </c>
      <c r="N215" s="16">
        <v>44181.388888888891</v>
      </c>
    </row>
    <row r="216" spans="1:14">
      <c r="A216" s="23"/>
      <c r="B216" s="23"/>
      <c r="C216" s="28"/>
      <c r="D216" s="3">
        <v>2</v>
      </c>
      <c r="E216" s="3">
        <v>0</v>
      </c>
      <c r="F216" s="3">
        <v>0</v>
      </c>
      <c r="G216" s="3">
        <v>0</v>
      </c>
      <c r="H216" s="23"/>
      <c r="I216" s="23"/>
      <c r="J216" s="23"/>
      <c r="K216" s="23"/>
      <c r="L216" s="23"/>
      <c r="M216" s="23"/>
      <c r="N216" s="17"/>
    </row>
    <row r="217" spans="1:14">
      <c r="A217" s="23"/>
      <c r="B217" s="23"/>
      <c r="C217" s="28"/>
      <c r="D217" s="3" t="s">
        <v>9</v>
      </c>
      <c r="E217" s="3">
        <f>SUM(E215:E216)</f>
        <v>1</v>
      </c>
      <c r="F217" s="3">
        <f>SUM(F215:F216)</f>
        <v>0</v>
      </c>
      <c r="G217" s="3">
        <f>SUM(G215:G216)</f>
        <v>1</v>
      </c>
      <c r="H217" s="23"/>
      <c r="I217" s="23"/>
      <c r="J217" s="23"/>
      <c r="K217" s="23"/>
      <c r="L217" s="23"/>
      <c r="M217" s="23"/>
      <c r="N217" s="17"/>
    </row>
    <row r="218" spans="1:14">
      <c r="A218" s="24"/>
      <c r="B218" s="24"/>
      <c r="C218" s="29"/>
      <c r="D218" s="3" t="s">
        <v>10</v>
      </c>
      <c r="E218" s="19">
        <f>AVERAGE(H215:J218)*SUM(E217+F217+G217)/1000</f>
        <v>0.46800000000000003</v>
      </c>
      <c r="F218" s="20"/>
      <c r="G218" s="21"/>
      <c r="H218" s="24"/>
      <c r="I218" s="24"/>
      <c r="J218" s="24"/>
      <c r="K218" s="24"/>
      <c r="L218" s="24"/>
      <c r="M218" s="24"/>
      <c r="N218" s="18"/>
    </row>
    <row r="219" spans="1:14">
      <c r="A219" s="22">
        <v>4687</v>
      </c>
      <c r="B219" s="22">
        <v>40</v>
      </c>
      <c r="C219" s="27">
        <v>57.8</v>
      </c>
      <c r="D219" s="4" t="s">
        <v>11</v>
      </c>
      <c r="E219" s="3">
        <v>0</v>
      </c>
      <c r="F219" s="3">
        <v>0</v>
      </c>
      <c r="G219" s="3">
        <v>0</v>
      </c>
      <c r="H219" s="22">
        <v>230</v>
      </c>
      <c r="I219" s="22">
        <v>230</v>
      </c>
      <c r="J219" s="22">
        <v>231</v>
      </c>
      <c r="K219" s="22">
        <v>401</v>
      </c>
      <c r="L219" s="22">
        <v>401</v>
      </c>
      <c r="M219" s="22">
        <v>402</v>
      </c>
      <c r="N219" s="16">
        <v>44181.402777777781</v>
      </c>
    </row>
    <row r="220" spans="1:14">
      <c r="A220" s="23"/>
      <c r="B220" s="23"/>
      <c r="C220" s="28"/>
      <c r="D220" s="3" t="s">
        <v>9</v>
      </c>
      <c r="E220" s="3">
        <f>SUM(E219:E219)</f>
        <v>0</v>
      </c>
      <c r="F220" s="3">
        <f>SUM(F219:F219)</f>
        <v>0</v>
      </c>
      <c r="G220" s="3">
        <f>SUM(G219:G219)</f>
        <v>0</v>
      </c>
      <c r="H220" s="23"/>
      <c r="I220" s="23"/>
      <c r="J220" s="23"/>
      <c r="K220" s="23"/>
      <c r="L220" s="23"/>
      <c r="M220" s="23"/>
      <c r="N220" s="17"/>
    </row>
    <row r="221" spans="1:14">
      <c r="A221" s="24"/>
      <c r="B221" s="24"/>
      <c r="C221" s="29"/>
      <c r="D221" s="3" t="s">
        <v>10</v>
      </c>
      <c r="E221" s="19">
        <f>AVERAGE(H219:J221)*SUM(E220+F220+G220)/1000</f>
        <v>0</v>
      </c>
      <c r="F221" s="20"/>
      <c r="G221" s="21"/>
      <c r="H221" s="24"/>
      <c r="I221" s="24"/>
      <c r="J221" s="24"/>
      <c r="K221" s="24"/>
      <c r="L221" s="24"/>
      <c r="M221" s="24"/>
      <c r="N221" s="18"/>
    </row>
    <row r="222" spans="1:14">
      <c r="A222" s="22">
        <v>4610</v>
      </c>
      <c r="B222" s="22">
        <v>100</v>
      </c>
      <c r="C222" s="27">
        <v>144</v>
      </c>
      <c r="D222" s="4" t="s">
        <v>11</v>
      </c>
      <c r="E222" s="3">
        <v>0</v>
      </c>
      <c r="F222" s="3">
        <v>2</v>
      </c>
      <c r="G222" s="3">
        <v>3</v>
      </c>
      <c r="H222" s="22">
        <v>229</v>
      </c>
      <c r="I222" s="22">
        <v>221</v>
      </c>
      <c r="J222" s="22">
        <v>226</v>
      </c>
      <c r="K222" s="22">
        <v>400</v>
      </c>
      <c r="L222" s="22">
        <v>402</v>
      </c>
      <c r="M222" s="22">
        <v>396</v>
      </c>
      <c r="N222" s="16">
        <v>44180.75</v>
      </c>
    </row>
    <row r="223" spans="1:14">
      <c r="A223" s="25"/>
      <c r="B223" s="25"/>
      <c r="C223" s="28"/>
      <c r="D223" s="3">
        <v>2</v>
      </c>
      <c r="E223" s="3">
        <v>39</v>
      </c>
      <c r="F223" s="3">
        <v>50</v>
      </c>
      <c r="G223" s="3">
        <v>22</v>
      </c>
      <c r="H223" s="23"/>
      <c r="I223" s="23"/>
      <c r="J223" s="23"/>
      <c r="K223" s="23"/>
      <c r="L223" s="23"/>
      <c r="M223" s="23"/>
      <c r="N223" s="17"/>
    </row>
    <row r="224" spans="1:14">
      <c r="A224" s="25"/>
      <c r="B224" s="25"/>
      <c r="C224" s="28"/>
      <c r="D224" s="3" t="s">
        <v>24</v>
      </c>
      <c r="E224" s="3">
        <v>1</v>
      </c>
      <c r="F224" s="3"/>
      <c r="G224" s="3"/>
      <c r="H224" s="23"/>
      <c r="I224" s="23"/>
      <c r="J224" s="23"/>
      <c r="K224" s="23"/>
      <c r="L224" s="23"/>
      <c r="M224" s="23"/>
      <c r="N224" s="17"/>
    </row>
    <row r="225" spans="1:17">
      <c r="A225" s="25"/>
      <c r="B225" s="25"/>
      <c r="C225" s="28"/>
      <c r="D225" s="3" t="s">
        <v>9</v>
      </c>
      <c r="E225" s="3">
        <f>SUM(E222:E224)</f>
        <v>40</v>
      </c>
      <c r="F225" s="3">
        <f>SUM(F222:F224)</f>
        <v>52</v>
      </c>
      <c r="G225" s="3">
        <f>SUM(G222:G224)</f>
        <v>25</v>
      </c>
      <c r="H225" s="23"/>
      <c r="I225" s="23"/>
      <c r="J225" s="23"/>
      <c r="K225" s="23"/>
      <c r="L225" s="23"/>
      <c r="M225" s="23"/>
      <c r="N225" s="17"/>
    </row>
    <row r="226" spans="1:17">
      <c r="A226" s="26"/>
      <c r="B226" s="26"/>
      <c r="C226" s="29"/>
      <c r="D226" s="3" t="s">
        <v>10</v>
      </c>
      <c r="E226" s="19">
        <f>AVERAGE(H222:J226)*SUM(E225+F225+G225)/1000</f>
        <v>26.364000000000001</v>
      </c>
      <c r="F226" s="20"/>
      <c r="G226" s="21"/>
      <c r="H226" s="24"/>
      <c r="I226" s="24"/>
      <c r="J226" s="24"/>
      <c r="K226" s="24"/>
      <c r="L226" s="24"/>
      <c r="M226" s="24"/>
      <c r="N226" s="18"/>
    </row>
    <row r="227" spans="1:17">
      <c r="A227" s="22">
        <v>4611</v>
      </c>
      <c r="B227" s="22">
        <v>100</v>
      </c>
      <c r="C227" s="27">
        <v>144</v>
      </c>
      <c r="D227" s="4" t="s">
        <v>11</v>
      </c>
      <c r="E227" s="3">
        <v>12</v>
      </c>
      <c r="F227" s="3">
        <v>19</v>
      </c>
      <c r="G227" s="3">
        <v>9</v>
      </c>
      <c r="H227" s="22">
        <v>228</v>
      </c>
      <c r="I227" s="22">
        <v>228</v>
      </c>
      <c r="J227" s="22">
        <v>230</v>
      </c>
      <c r="K227" s="22">
        <v>396</v>
      </c>
      <c r="L227" s="22">
        <v>398</v>
      </c>
      <c r="M227" s="22">
        <v>398</v>
      </c>
      <c r="N227" s="16">
        <v>44179.833333333336</v>
      </c>
    </row>
    <row r="228" spans="1:17">
      <c r="A228" s="23"/>
      <c r="B228" s="23"/>
      <c r="C228" s="28"/>
      <c r="D228" s="3">
        <v>2</v>
      </c>
      <c r="E228" s="3">
        <v>9</v>
      </c>
      <c r="F228" s="3">
        <v>15</v>
      </c>
      <c r="G228" s="3">
        <v>21</v>
      </c>
      <c r="H228" s="23"/>
      <c r="I228" s="23"/>
      <c r="J228" s="23"/>
      <c r="K228" s="23"/>
      <c r="L228" s="23"/>
      <c r="M228" s="23"/>
      <c r="N228" s="17"/>
    </row>
    <row r="229" spans="1:17">
      <c r="A229" s="23"/>
      <c r="B229" s="23"/>
      <c r="C229" s="28"/>
      <c r="D229" s="3" t="s">
        <v>24</v>
      </c>
      <c r="E229" s="3">
        <v>2</v>
      </c>
      <c r="F229" s="3">
        <v>4</v>
      </c>
      <c r="G229" s="3">
        <v>0</v>
      </c>
      <c r="H229" s="23"/>
      <c r="I229" s="23"/>
      <c r="J229" s="23"/>
      <c r="K229" s="23"/>
      <c r="L229" s="23"/>
      <c r="M229" s="23"/>
      <c r="N229" s="17"/>
    </row>
    <row r="230" spans="1:17">
      <c r="A230" s="23"/>
      <c r="B230" s="23"/>
      <c r="C230" s="28"/>
      <c r="D230" s="3" t="s">
        <v>9</v>
      </c>
      <c r="E230" s="3">
        <f t="shared" ref="E230:G230" si="15">SUM(E227:E229)</f>
        <v>23</v>
      </c>
      <c r="F230" s="3">
        <f t="shared" si="15"/>
        <v>38</v>
      </c>
      <c r="G230" s="3">
        <f t="shared" si="15"/>
        <v>30</v>
      </c>
      <c r="H230" s="23"/>
      <c r="I230" s="23"/>
      <c r="J230" s="23"/>
      <c r="K230" s="23"/>
      <c r="L230" s="23"/>
      <c r="M230" s="23"/>
      <c r="N230" s="17"/>
      <c r="P230" s="12"/>
      <c r="Q230" s="12"/>
    </row>
    <row r="231" spans="1:17">
      <c r="A231" s="24"/>
      <c r="B231" s="24"/>
      <c r="C231" s="29"/>
      <c r="D231" s="3" t="s">
        <v>10</v>
      </c>
      <c r="E231" s="19">
        <f>AVERAGE(H227:J231)*SUM(E230+F230+G230)/1000</f>
        <v>20.808666666666664</v>
      </c>
      <c r="F231" s="20"/>
      <c r="G231" s="21"/>
      <c r="H231" s="24"/>
      <c r="I231" s="24"/>
      <c r="J231" s="24"/>
      <c r="K231" s="24"/>
      <c r="L231" s="24"/>
      <c r="M231" s="24"/>
      <c r="N231" s="18"/>
      <c r="P231" s="12"/>
      <c r="Q231" s="12"/>
    </row>
    <row r="232" spans="1:17">
      <c r="A232" s="22">
        <v>4609</v>
      </c>
      <c r="B232" s="22">
        <v>100</v>
      </c>
      <c r="C232" s="27">
        <v>144</v>
      </c>
      <c r="D232" s="4" t="s">
        <v>11</v>
      </c>
      <c r="E232" s="3">
        <v>26</v>
      </c>
      <c r="F232" s="3">
        <v>2</v>
      </c>
      <c r="G232" s="3">
        <v>24</v>
      </c>
      <c r="H232" s="22">
        <v>213</v>
      </c>
      <c r="I232" s="22">
        <v>230</v>
      </c>
      <c r="J232" s="22">
        <v>238</v>
      </c>
      <c r="K232" s="22">
        <v>400</v>
      </c>
      <c r="L232" s="22">
        <v>400</v>
      </c>
      <c r="M232" s="22">
        <v>396</v>
      </c>
      <c r="N232" s="16">
        <v>44179.826388888891</v>
      </c>
      <c r="P232" s="87"/>
      <c r="Q232" s="12"/>
    </row>
    <row r="233" spans="1:17">
      <c r="A233" s="23"/>
      <c r="B233" s="23"/>
      <c r="C233" s="28"/>
      <c r="D233" s="3">
        <v>2</v>
      </c>
      <c r="E233" s="3">
        <v>29</v>
      </c>
      <c r="F233" s="3">
        <v>4</v>
      </c>
      <c r="G233" s="3">
        <v>5</v>
      </c>
      <c r="H233" s="23"/>
      <c r="I233" s="23"/>
      <c r="J233" s="23"/>
      <c r="K233" s="23"/>
      <c r="L233" s="23"/>
      <c r="M233" s="23"/>
      <c r="N233" s="17"/>
      <c r="P233" s="87"/>
      <c r="Q233" s="12"/>
    </row>
    <row r="234" spans="1:17">
      <c r="A234" s="23"/>
      <c r="B234" s="23"/>
      <c r="C234" s="28"/>
      <c r="D234" s="3" t="s">
        <v>24</v>
      </c>
      <c r="E234" s="3">
        <v>3</v>
      </c>
      <c r="F234" s="3"/>
      <c r="G234" s="3"/>
      <c r="H234" s="23"/>
      <c r="I234" s="23"/>
      <c r="J234" s="23"/>
      <c r="K234" s="23"/>
      <c r="L234" s="23"/>
      <c r="M234" s="23"/>
      <c r="N234" s="17"/>
      <c r="P234" s="87"/>
      <c r="Q234" s="12"/>
    </row>
    <row r="235" spans="1:17">
      <c r="A235" s="23"/>
      <c r="B235" s="23"/>
      <c r="C235" s="28"/>
      <c r="D235" s="3" t="s">
        <v>9</v>
      </c>
      <c r="E235" s="3">
        <f>SUM(E232:E234)</f>
        <v>58</v>
      </c>
      <c r="F235" s="3">
        <f t="shared" ref="F235:G235" si="16">SUM(F232:F234)</f>
        <v>6</v>
      </c>
      <c r="G235" s="3">
        <f t="shared" si="16"/>
        <v>29</v>
      </c>
      <c r="H235" s="23"/>
      <c r="I235" s="23"/>
      <c r="J235" s="23"/>
      <c r="K235" s="23"/>
      <c r="L235" s="23"/>
      <c r="M235" s="23"/>
      <c r="N235" s="17"/>
      <c r="P235" s="87"/>
      <c r="Q235" s="12"/>
    </row>
    <row r="236" spans="1:17">
      <c r="A236" s="24"/>
      <c r="B236" s="24"/>
      <c r="C236" s="29"/>
      <c r="D236" s="3" t="s">
        <v>10</v>
      </c>
      <c r="E236" s="19">
        <f>AVERAGE(H232:J236)*SUM(E235+F235+G235)/1000</f>
        <v>21.111000000000001</v>
      </c>
      <c r="F236" s="20"/>
      <c r="G236" s="21"/>
      <c r="H236" s="24"/>
      <c r="I236" s="24"/>
      <c r="J236" s="24"/>
      <c r="K236" s="24"/>
      <c r="L236" s="24"/>
      <c r="M236" s="24"/>
      <c r="N236" s="18"/>
      <c r="P236" s="87"/>
      <c r="Q236" s="12"/>
    </row>
    <row r="237" spans="1:17">
      <c r="A237" s="22">
        <v>4604</v>
      </c>
      <c r="B237" s="22">
        <v>160</v>
      </c>
      <c r="C237" s="27">
        <v>231</v>
      </c>
      <c r="D237" s="4" t="s">
        <v>11</v>
      </c>
      <c r="E237" s="3">
        <v>44</v>
      </c>
      <c r="F237" s="3">
        <v>45</v>
      </c>
      <c r="G237" s="3">
        <v>46</v>
      </c>
      <c r="H237" s="22">
        <v>246</v>
      </c>
      <c r="I237" s="22">
        <v>246</v>
      </c>
      <c r="J237" s="22">
        <v>240</v>
      </c>
      <c r="K237" s="22">
        <v>428</v>
      </c>
      <c r="L237" s="22">
        <v>428</v>
      </c>
      <c r="M237" s="22">
        <v>425</v>
      </c>
      <c r="N237" s="16">
        <v>44179.798611111109</v>
      </c>
      <c r="P237" s="12"/>
      <c r="Q237" s="12"/>
    </row>
    <row r="238" spans="1:17">
      <c r="A238" s="23"/>
      <c r="B238" s="23"/>
      <c r="C238" s="28"/>
      <c r="D238" s="3">
        <v>2</v>
      </c>
      <c r="E238" s="3">
        <v>23</v>
      </c>
      <c r="F238" s="3">
        <v>16</v>
      </c>
      <c r="G238" s="3">
        <v>27</v>
      </c>
      <c r="H238" s="23"/>
      <c r="I238" s="23"/>
      <c r="J238" s="23"/>
      <c r="K238" s="23"/>
      <c r="L238" s="23"/>
      <c r="M238" s="23"/>
      <c r="N238" s="17"/>
      <c r="P238" s="12"/>
      <c r="Q238" s="12"/>
    </row>
    <row r="239" spans="1:17">
      <c r="A239" s="23"/>
      <c r="B239" s="23"/>
      <c r="C239" s="28"/>
      <c r="D239" s="3" t="s">
        <v>24</v>
      </c>
      <c r="E239" s="3">
        <v>0</v>
      </c>
      <c r="F239" s="3">
        <v>3</v>
      </c>
      <c r="G239" s="3">
        <v>2</v>
      </c>
      <c r="H239" s="23"/>
      <c r="I239" s="23"/>
      <c r="J239" s="23"/>
      <c r="K239" s="23"/>
      <c r="L239" s="23"/>
      <c r="M239" s="23"/>
      <c r="N239" s="17"/>
    </row>
    <row r="240" spans="1:17">
      <c r="A240" s="23"/>
      <c r="B240" s="23"/>
      <c r="C240" s="28"/>
      <c r="D240" s="3">
        <v>4</v>
      </c>
      <c r="E240" s="3">
        <v>24</v>
      </c>
      <c r="F240" s="3">
        <v>33</v>
      </c>
      <c r="G240" s="3">
        <v>20</v>
      </c>
      <c r="H240" s="23"/>
      <c r="I240" s="23"/>
      <c r="J240" s="23"/>
      <c r="K240" s="23"/>
      <c r="L240" s="23"/>
      <c r="M240" s="23"/>
      <c r="N240" s="17"/>
    </row>
    <row r="241" spans="1:14">
      <c r="A241" s="23"/>
      <c r="B241" s="23"/>
      <c r="C241" s="28"/>
      <c r="D241" s="3" t="s">
        <v>9</v>
      </c>
      <c r="E241" s="3">
        <f>SUM(E237:E240)</f>
        <v>91</v>
      </c>
      <c r="F241" s="3">
        <f>SUM(F237:F240)</f>
        <v>97</v>
      </c>
      <c r="G241" s="3">
        <f>SUM(G237:G240)</f>
        <v>95</v>
      </c>
      <c r="H241" s="23"/>
      <c r="I241" s="23"/>
      <c r="J241" s="23"/>
      <c r="K241" s="23"/>
      <c r="L241" s="23"/>
      <c r="M241" s="23"/>
      <c r="N241" s="17"/>
    </row>
    <row r="242" spans="1:14">
      <c r="A242" s="24"/>
      <c r="B242" s="24"/>
      <c r="C242" s="29"/>
      <c r="D242" s="3" t="s">
        <v>10</v>
      </c>
      <c r="E242" s="19">
        <f>AVERAGE(H237:J242)*SUM(E241+F241+G241)/1000</f>
        <v>69.052000000000007</v>
      </c>
      <c r="F242" s="20"/>
      <c r="G242" s="21"/>
      <c r="H242" s="24"/>
      <c r="I242" s="24"/>
      <c r="J242" s="24"/>
      <c r="K242" s="24"/>
      <c r="L242" s="24"/>
      <c r="M242" s="24"/>
      <c r="N242" s="18"/>
    </row>
    <row r="243" spans="1:14">
      <c r="A243" s="22">
        <v>4606</v>
      </c>
      <c r="B243" s="22">
        <v>160</v>
      </c>
      <c r="C243" s="27">
        <v>231</v>
      </c>
      <c r="D243" s="4" t="s">
        <v>11</v>
      </c>
      <c r="E243" s="3">
        <v>39</v>
      </c>
      <c r="F243" s="3">
        <v>59</v>
      </c>
      <c r="G243" s="3">
        <v>35</v>
      </c>
      <c r="H243" s="22">
        <v>233</v>
      </c>
      <c r="I243" s="22">
        <v>231</v>
      </c>
      <c r="J243" s="22">
        <v>231</v>
      </c>
      <c r="K243" s="22">
        <v>406</v>
      </c>
      <c r="L243" s="22">
        <v>409</v>
      </c>
      <c r="M243" s="22">
        <v>405</v>
      </c>
      <c r="N243" s="16">
        <v>44179.784722222219</v>
      </c>
    </row>
    <row r="244" spans="1:14">
      <c r="A244" s="23"/>
      <c r="B244" s="23"/>
      <c r="C244" s="28"/>
      <c r="D244" s="3">
        <v>2</v>
      </c>
      <c r="E244" s="3">
        <v>58</v>
      </c>
      <c r="F244" s="3">
        <v>13</v>
      </c>
      <c r="G244" s="3">
        <v>40</v>
      </c>
      <c r="H244" s="25"/>
      <c r="I244" s="25"/>
      <c r="J244" s="25"/>
      <c r="K244" s="25"/>
      <c r="L244" s="25"/>
      <c r="M244" s="25"/>
      <c r="N244" s="17"/>
    </row>
    <row r="245" spans="1:14">
      <c r="A245" s="23"/>
      <c r="B245" s="23"/>
      <c r="C245" s="28"/>
      <c r="D245" s="3">
        <v>3</v>
      </c>
      <c r="E245" s="3">
        <v>18</v>
      </c>
      <c r="F245" s="3">
        <v>30</v>
      </c>
      <c r="G245" s="3">
        <v>12</v>
      </c>
      <c r="H245" s="25"/>
      <c r="I245" s="25"/>
      <c r="J245" s="25"/>
      <c r="K245" s="25"/>
      <c r="L245" s="25"/>
      <c r="M245" s="25"/>
      <c r="N245" s="17"/>
    </row>
    <row r="246" spans="1:14">
      <c r="A246" s="23"/>
      <c r="B246" s="23"/>
      <c r="C246" s="28"/>
      <c r="D246" s="3" t="s">
        <v>25</v>
      </c>
      <c r="E246" s="3">
        <v>1</v>
      </c>
      <c r="F246" s="3">
        <v>3</v>
      </c>
      <c r="G246" s="3">
        <v>3</v>
      </c>
      <c r="H246" s="25"/>
      <c r="I246" s="25"/>
      <c r="J246" s="25"/>
      <c r="K246" s="25"/>
      <c r="L246" s="25"/>
      <c r="M246" s="25"/>
      <c r="N246" s="17"/>
    </row>
    <row r="247" spans="1:14">
      <c r="A247" s="23"/>
      <c r="B247" s="23"/>
      <c r="C247" s="28"/>
      <c r="D247" s="3" t="s">
        <v>9</v>
      </c>
      <c r="E247" s="3">
        <f>SUM(E243:E246)</f>
        <v>116</v>
      </c>
      <c r="F247" s="3">
        <f>SUM(F243:F246)</f>
        <v>105</v>
      </c>
      <c r="G247" s="3">
        <f>SUM(G243:G246)</f>
        <v>90</v>
      </c>
      <c r="H247" s="25"/>
      <c r="I247" s="25"/>
      <c r="J247" s="25"/>
      <c r="K247" s="25"/>
      <c r="L247" s="25"/>
      <c r="M247" s="25"/>
      <c r="N247" s="17"/>
    </row>
    <row r="248" spans="1:14">
      <c r="A248" s="24"/>
      <c r="B248" s="24"/>
      <c r="C248" s="29"/>
      <c r="D248" s="3" t="s">
        <v>10</v>
      </c>
      <c r="E248" s="19">
        <f>AVERAGE(H243:J248)*SUM(E247+F247+G247)/1000</f>
        <v>72.048333333333332</v>
      </c>
      <c r="F248" s="20"/>
      <c r="G248" s="21"/>
      <c r="H248" s="26"/>
      <c r="I248" s="26"/>
      <c r="J248" s="26"/>
      <c r="K248" s="26"/>
      <c r="L248" s="26"/>
      <c r="M248" s="26"/>
      <c r="N248" s="18"/>
    </row>
    <row r="249" spans="1:14">
      <c r="A249" s="22">
        <v>4600</v>
      </c>
      <c r="B249" s="22">
        <v>100</v>
      </c>
      <c r="C249" s="27">
        <v>144</v>
      </c>
      <c r="D249" s="4" t="s">
        <v>11</v>
      </c>
      <c r="E249" s="3">
        <v>54</v>
      </c>
      <c r="F249" s="3">
        <v>50</v>
      </c>
      <c r="G249" s="3">
        <v>38</v>
      </c>
      <c r="H249" s="22">
        <v>237</v>
      </c>
      <c r="I249" s="22">
        <v>236</v>
      </c>
      <c r="J249" s="22">
        <v>228</v>
      </c>
      <c r="K249" s="22">
        <v>412</v>
      </c>
      <c r="L249" s="22">
        <v>413</v>
      </c>
      <c r="M249" s="22">
        <v>411</v>
      </c>
      <c r="N249" s="16">
        <v>44179.777777777781</v>
      </c>
    </row>
    <row r="250" spans="1:14">
      <c r="A250" s="23"/>
      <c r="B250" s="23"/>
      <c r="C250" s="28"/>
      <c r="D250" s="3">
        <v>2</v>
      </c>
      <c r="E250" s="3">
        <v>15</v>
      </c>
      <c r="F250" s="3">
        <v>5</v>
      </c>
      <c r="G250" s="3">
        <v>13</v>
      </c>
      <c r="H250" s="25"/>
      <c r="I250" s="23"/>
      <c r="J250" s="23"/>
      <c r="K250" s="23"/>
      <c r="L250" s="23"/>
      <c r="M250" s="23"/>
      <c r="N250" s="17"/>
    </row>
    <row r="251" spans="1:14">
      <c r="A251" s="23"/>
      <c r="B251" s="23"/>
      <c r="C251" s="28"/>
      <c r="D251" s="3">
        <v>3</v>
      </c>
      <c r="E251" s="3">
        <v>18</v>
      </c>
      <c r="F251" s="3">
        <v>32</v>
      </c>
      <c r="G251" s="3">
        <v>50</v>
      </c>
      <c r="H251" s="25"/>
      <c r="I251" s="23"/>
      <c r="J251" s="23"/>
      <c r="K251" s="23"/>
      <c r="L251" s="23"/>
      <c r="M251" s="23"/>
      <c r="N251" s="17"/>
    </row>
    <row r="252" spans="1:14">
      <c r="A252" s="23"/>
      <c r="B252" s="23"/>
      <c r="C252" s="28"/>
      <c r="D252" s="3" t="s">
        <v>25</v>
      </c>
      <c r="E252" s="3">
        <v>1</v>
      </c>
      <c r="F252" s="3"/>
      <c r="G252" s="3">
        <v>1</v>
      </c>
      <c r="H252" s="25"/>
      <c r="I252" s="23"/>
      <c r="J252" s="23"/>
      <c r="K252" s="23"/>
      <c r="L252" s="23"/>
      <c r="M252" s="23"/>
      <c r="N252" s="17"/>
    </row>
    <row r="253" spans="1:14">
      <c r="A253" s="23"/>
      <c r="B253" s="23"/>
      <c r="C253" s="28"/>
      <c r="D253" s="3" t="s">
        <v>9</v>
      </c>
      <c r="E253" s="3">
        <f>SUM(E249:E252)</f>
        <v>88</v>
      </c>
      <c r="F253" s="3">
        <f t="shared" ref="F253" si="17">SUM(F249:F251)</f>
        <v>87</v>
      </c>
      <c r="G253" s="3">
        <f>SUM(G249:G252)</f>
        <v>102</v>
      </c>
      <c r="H253" s="25"/>
      <c r="I253" s="23"/>
      <c r="J253" s="23"/>
      <c r="K253" s="23"/>
      <c r="L253" s="23"/>
      <c r="M253" s="23"/>
      <c r="N253" s="17"/>
    </row>
    <row r="254" spans="1:14">
      <c r="A254" s="24"/>
      <c r="B254" s="24"/>
      <c r="C254" s="29"/>
      <c r="D254" s="3" t="s">
        <v>10</v>
      </c>
      <c r="E254" s="19">
        <f>AVERAGE(H249:J254)*SUM(E253+F253+G253)/1000</f>
        <v>64.725666666666669</v>
      </c>
      <c r="F254" s="20"/>
      <c r="G254" s="21"/>
      <c r="H254" s="26"/>
      <c r="I254" s="24"/>
      <c r="J254" s="24"/>
      <c r="K254" s="24"/>
      <c r="L254" s="24"/>
      <c r="M254" s="24"/>
      <c r="N254" s="18"/>
    </row>
    <row r="255" spans="1:14">
      <c r="A255" s="22">
        <v>4688</v>
      </c>
      <c r="B255" s="22">
        <v>250</v>
      </c>
      <c r="C255" s="27">
        <v>361</v>
      </c>
      <c r="D255" s="4" t="s">
        <v>11</v>
      </c>
      <c r="E255" s="3">
        <v>22</v>
      </c>
      <c r="F255" s="3">
        <v>67</v>
      </c>
      <c r="G255" s="3">
        <v>52</v>
      </c>
      <c r="H255" s="22">
        <v>230</v>
      </c>
      <c r="I255" s="22">
        <v>230</v>
      </c>
      <c r="J255" s="22">
        <v>238</v>
      </c>
      <c r="K255" s="22">
        <v>408</v>
      </c>
      <c r="L255" s="22">
        <v>409</v>
      </c>
      <c r="M255" s="22">
        <v>409</v>
      </c>
      <c r="N255" s="16">
        <v>44179.75</v>
      </c>
    </row>
    <row r="256" spans="1:14">
      <c r="A256" s="23"/>
      <c r="B256" s="23"/>
      <c r="C256" s="28"/>
      <c r="D256" s="3">
        <v>2</v>
      </c>
      <c r="E256" s="3">
        <v>38</v>
      </c>
      <c r="F256" s="3">
        <v>24</v>
      </c>
      <c r="G256" s="3">
        <v>17</v>
      </c>
      <c r="H256" s="23"/>
      <c r="I256" s="23"/>
      <c r="J256" s="23"/>
      <c r="K256" s="23"/>
      <c r="L256" s="23"/>
      <c r="M256" s="23"/>
      <c r="N256" s="17"/>
    </row>
    <row r="257" spans="1:14">
      <c r="A257" s="23"/>
      <c r="B257" s="23"/>
      <c r="C257" s="28"/>
      <c r="D257" s="3" t="s">
        <v>24</v>
      </c>
      <c r="E257" s="3">
        <v>2</v>
      </c>
      <c r="F257" s="3"/>
      <c r="G257" s="3"/>
      <c r="H257" s="23"/>
      <c r="I257" s="23"/>
      <c r="J257" s="23"/>
      <c r="K257" s="23"/>
      <c r="L257" s="23"/>
      <c r="M257" s="23"/>
      <c r="N257" s="17"/>
    </row>
    <row r="258" spans="1:14">
      <c r="A258" s="23"/>
      <c r="B258" s="23"/>
      <c r="C258" s="28"/>
      <c r="D258" s="3">
        <v>4</v>
      </c>
      <c r="E258" s="3">
        <v>52</v>
      </c>
      <c r="F258" s="3">
        <v>88</v>
      </c>
      <c r="G258" s="3">
        <v>51</v>
      </c>
      <c r="H258" s="23"/>
      <c r="I258" s="23"/>
      <c r="J258" s="23"/>
      <c r="K258" s="23"/>
      <c r="L258" s="23"/>
      <c r="M258" s="23"/>
      <c r="N258" s="17"/>
    </row>
    <row r="259" spans="1:14">
      <c r="A259" s="23"/>
      <c r="B259" s="23"/>
      <c r="C259" s="28"/>
      <c r="D259" s="3" t="s">
        <v>9</v>
      </c>
      <c r="E259" s="3">
        <f t="shared" ref="E259:G259" si="18">SUM(E255:E258)</f>
        <v>114</v>
      </c>
      <c r="F259" s="3">
        <f t="shared" si="18"/>
        <v>179</v>
      </c>
      <c r="G259" s="3">
        <f t="shared" si="18"/>
        <v>120</v>
      </c>
      <c r="H259" s="23"/>
      <c r="I259" s="23"/>
      <c r="J259" s="23"/>
      <c r="K259" s="23"/>
      <c r="L259" s="23"/>
      <c r="M259" s="23"/>
      <c r="N259" s="17"/>
    </row>
    <row r="260" spans="1:14">
      <c r="A260" s="24"/>
      <c r="B260" s="24"/>
      <c r="C260" s="29"/>
      <c r="D260" s="3" t="s">
        <v>10</v>
      </c>
      <c r="E260" s="19">
        <f>AVERAGE(H255:J260)*SUM(E259+F259+G259)/1000</f>
        <v>96.091333333333324</v>
      </c>
      <c r="F260" s="20"/>
      <c r="G260" s="21"/>
      <c r="H260" s="24"/>
      <c r="I260" s="24"/>
      <c r="J260" s="24"/>
      <c r="K260" s="24"/>
      <c r="L260" s="24"/>
      <c r="M260" s="24"/>
      <c r="N260" s="18"/>
    </row>
    <row r="261" spans="1:14">
      <c r="A261" s="22">
        <v>4705</v>
      </c>
      <c r="B261" s="22">
        <v>250</v>
      </c>
      <c r="C261" s="27">
        <v>361</v>
      </c>
      <c r="D261" s="4" t="s">
        <v>11</v>
      </c>
      <c r="E261" s="3">
        <v>20</v>
      </c>
      <c r="F261" s="3">
        <v>1</v>
      </c>
      <c r="G261" s="3">
        <v>45</v>
      </c>
      <c r="H261" s="22">
        <v>233</v>
      </c>
      <c r="I261" s="22">
        <v>235</v>
      </c>
      <c r="J261" s="22">
        <v>234</v>
      </c>
      <c r="K261" s="22">
        <v>410</v>
      </c>
      <c r="L261" s="22">
        <v>408</v>
      </c>
      <c r="M261" s="22">
        <v>408</v>
      </c>
      <c r="N261" s="16">
        <v>44179.763888888891</v>
      </c>
    </row>
    <row r="262" spans="1:14">
      <c r="A262" s="23"/>
      <c r="B262" s="25"/>
      <c r="C262" s="28"/>
      <c r="D262" s="3">
        <v>2</v>
      </c>
      <c r="E262" s="3">
        <v>0</v>
      </c>
      <c r="F262" s="3">
        <v>17</v>
      </c>
      <c r="G262" s="3">
        <v>1</v>
      </c>
      <c r="H262" s="23"/>
      <c r="I262" s="23"/>
      <c r="J262" s="23"/>
      <c r="K262" s="23"/>
      <c r="L262" s="23"/>
      <c r="M262" s="23"/>
      <c r="N262" s="17"/>
    </row>
    <row r="263" spans="1:14">
      <c r="A263" s="23"/>
      <c r="B263" s="25"/>
      <c r="C263" s="28"/>
      <c r="D263" s="3" t="s">
        <v>25</v>
      </c>
      <c r="E263" s="3">
        <v>1</v>
      </c>
      <c r="F263" s="3">
        <v>1</v>
      </c>
      <c r="G263" s="3"/>
      <c r="H263" s="23"/>
      <c r="I263" s="23"/>
      <c r="J263" s="23"/>
      <c r="K263" s="23"/>
      <c r="L263" s="23"/>
      <c r="M263" s="23"/>
      <c r="N263" s="17"/>
    </row>
    <row r="264" spans="1:14">
      <c r="A264" s="23"/>
      <c r="B264" s="25"/>
      <c r="C264" s="28"/>
      <c r="D264" s="3" t="s">
        <v>9</v>
      </c>
      <c r="E264" s="3">
        <f>SUM(E261:E263)</f>
        <v>21</v>
      </c>
      <c r="F264" s="3">
        <f>SUM(F261:F263)</f>
        <v>19</v>
      </c>
      <c r="G264" s="3">
        <f>SUM(G261:G263)</f>
        <v>46</v>
      </c>
      <c r="H264" s="23"/>
      <c r="I264" s="23"/>
      <c r="J264" s="23"/>
      <c r="K264" s="23"/>
      <c r="L264" s="23"/>
      <c r="M264" s="23"/>
      <c r="N264" s="17"/>
    </row>
    <row r="265" spans="1:14">
      <c r="A265" s="24"/>
      <c r="B265" s="26"/>
      <c r="C265" s="29"/>
      <c r="D265" s="3" t="s">
        <v>10</v>
      </c>
      <c r="E265" s="19">
        <f>AVERAGE(H261:J265)*SUM(E264+F264+G264)/1000</f>
        <v>20.123999999999999</v>
      </c>
      <c r="F265" s="20"/>
      <c r="G265" s="21"/>
      <c r="H265" s="24"/>
      <c r="I265" s="24"/>
      <c r="J265" s="24"/>
      <c r="K265" s="24"/>
      <c r="L265" s="24"/>
      <c r="M265" s="24"/>
      <c r="N265" s="18"/>
    </row>
    <row r="266" spans="1:14">
      <c r="A266" s="22">
        <v>4706</v>
      </c>
      <c r="B266" s="22">
        <v>63</v>
      </c>
      <c r="C266" s="27">
        <v>91</v>
      </c>
      <c r="D266" s="4" t="s">
        <v>11</v>
      </c>
      <c r="E266" s="3">
        <v>0</v>
      </c>
      <c r="F266" s="3">
        <v>0</v>
      </c>
      <c r="G266" s="3">
        <v>6</v>
      </c>
      <c r="H266" s="22">
        <v>235</v>
      </c>
      <c r="I266" s="22">
        <v>235</v>
      </c>
      <c r="J266" s="22">
        <v>234</v>
      </c>
      <c r="K266" s="22">
        <v>402</v>
      </c>
      <c r="L266" s="22">
        <v>402</v>
      </c>
      <c r="M266" s="22">
        <v>403</v>
      </c>
      <c r="N266" s="16">
        <v>44179.770833333336</v>
      </c>
    </row>
    <row r="267" spans="1:14">
      <c r="A267" s="23"/>
      <c r="B267" s="25"/>
      <c r="C267" s="28"/>
      <c r="D267" s="3"/>
      <c r="E267" s="3"/>
      <c r="F267" s="3"/>
      <c r="G267" s="3"/>
      <c r="H267" s="23"/>
      <c r="I267" s="23"/>
      <c r="J267" s="23"/>
      <c r="K267" s="23"/>
      <c r="L267" s="23"/>
      <c r="M267" s="23"/>
      <c r="N267" s="17"/>
    </row>
    <row r="268" spans="1:14">
      <c r="A268" s="23"/>
      <c r="B268" s="25"/>
      <c r="C268" s="28"/>
      <c r="D268" s="3" t="s">
        <v>9</v>
      </c>
      <c r="E268" s="3">
        <f>SUM(E266:E267)</f>
        <v>0</v>
      </c>
      <c r="F268" s="3">
        <f>SUM(F266:F267)</f>
        <v>0</v>
      </c>
      <c r="G268" s="3">
        <f>SUM(G266:G267)</f>
        <v>6</v>
      </c>
      <c r="H268" s="23"/>
      <c r="I268" s="23"/>
      <c r="J268" s="23"/>
      <c r="K268" s="23"/>
      <c r="L268" s="23"/>
      <c r="M268" s="23"/>
      <c r="N268" s="17"/>
    </row>
    <row r="269" spans="1:14">
      <c r="A269" s="24"/>
      <c r="B269" s="26"/>
      <c r="C269" s="29"/>
      <c r="D269" s="3" t="s">
        <v>10</v>
      </c>
      <c r="E269" s="19">
        <f>AVERAGE(H266:J269)*SUM(E268+F268+G268)/1000</f>
        <v>1.4079999999999999</v>
      </c>
      <c r="F269" s="20"/>
      <c r="G269" s="21"/>
      <c r="H269" s="24"/>
      <c r="I269" s="24"/>
      <c r="J269" s="24"/>
      <c r="K269" s="24"/>
      <c r="L269" s="24"/>
      <c r="M269" s="24"/>
      <c r="N269" s="18"/>
    </row>
    <row r="270" spans="1:14">
      <c r="A270" s="22">
        <v>4707</v>
      </c>
      <c r="B270" s="22">
        <v>63</v>
      </c>
      <c r="C270" s="27">
        <v>91</v>
      </c>
      <c r="D270" s="4" t="s">
        <v>11</v>
      </c>
      <c r="E270" s="3">
        <v>30</v>
      </c>
      <c r="F270" s="3">
        <v>29</v>
      </c>
      <c r="G270" s="3">
        <v>28</v>
      </c>
      <c r="H270" s="22">
        <v>230</v>
      </c>
      <c r="I270" s="22">
        <v>230</v>
      </c>
      <c r="J270" s="22">
        <v>231</v>
      </c>
      <c r="K270" s="22">
        <v>402</v>
      </c>
      <c r="L270" s="22">
        <v>404</v>
      </c>
      <c r="M270" s="22">
        <v>405</v>
      </c>
      <c r="N270" s="16">
        <v>44181.423611111109</v>
      </c>
    </row>
    <row r="271" spans="1:14">
      <c r="A271" s="23"/>
      <c r="B271" s="25"/>
      <c r="C271" s="28"/>
      <c r="D271" s="3" t="s">
        <v>9</v>
      </c>
      <c r="E271" s="3">
        <f>SUM(E270:E270)</f>
        <v>30</v>
      </c>
      <c r="F271" s="3">
        <f>SUM(F270:F270)</f>
        <v>29</v>
      </c>
      <c r="G271" s="3">
        <f>SUM(G270:G270)</f>
        <v>28</v>
      </c>
      <c r="H271" s="23"/>
      <c r="I271" s="23"/>
      <c r="J271" s="23"/>
      <c r="K271" s="23"/>
      <c r="L271" s="23"/>
      <c r="M271" s="23"/>
      <c r="N271" s="17"/>
    </row>
    <row r="272" spans="1:14">
      <c r="A272" s="24"/>
      <c r="B272" s="26"/>
      <c r="C272" s="29"/>
      <c r="D272" s="3" t="s">
        <v>10</v>
      </c>
      <c r="E272" s="19">
        <f>AVERAGE(H270:J272)*SUM(E271+F271+G271)/1000</f>
        <v>20.039000000000001</v>
      </c>
      <c r="F272" s="20"/>
      <c r="G272" s="21"/>
      <c r="H272" s="24"/>
      <c r="I272" s="24"/>
      <c r="J272" s="24"/>
      <c r="K272" s="24"/>
      <c r="L272" s="24"/>
      <c r="M272" s="24"/>
      <c r="N272" s="18"/>
    </row>
    <row r="273" spans="1:14">
      <c r="A273" s="22">
        <v>4708</v>
      </c>
      <c r="B273" s="22">
        <v>100</v>
      </c>
      <c r="C273" s="27">
        <v>144</v>
      </c>
      <c r="D273" s="4" t="s">
        <v>11</v>
      </c>
      <c r="E273" s="3">
        <v>19</v>
      </c>
      <c r="F273" s="3">
        <v>12</v>
      </c>
      <c r="G273" s="3">
        <v>24</v>
      </c>
      <c r="H273" s="22">
        <v>237</v>
      </c>
      <c r="I273" s="22">
        <v>238</v>
      </c>
      <c r="J273" s="22">
        <v>238</v>
      </c>
      <c r="K273" s="22">
        <v>412</v>
      </c>
      <c r="L273" s="22">
        <v>411</v>
      </c>
      <c r="M273" s="22">
        <v>414</v>
      </c>
      <c r="N273" s="16">
        <v>44179.819444444445</v>
      </c>
    </row>
    <row r="274" spans="1:14">
      <c r="A274" s="23"/>
      <c r="B274" s="25"/>
      <c r="C274" s="28"/>
      <c r="D274" s="3">
        <v>2</v>
      </c>
      <c r="E274" s="3">
        <v>0</v>
      </c>
      <c r="F274" s="3">
        <v>2</v>
      </c>
      <c r="G274" s="3">
        <v>0</v>
      </c>
      <c r="H274" s="23"/>
      <c r="I274" s="23"/>
      <c r="J274" s="23"/>
      <c r="K274" s="23"/>
      <c r="L274" s="23"/>
      <c r="M274" s="23"/>
      <c r="N274" s="17"/>
    </row>
    <row r="275" spans="1:14">
      <c r="A275" s="23"/>
      <c r="B275" s="25"/>
      <c r="C275" s="28"/>
      <c r="D275" s="3" t="s">
        <v>24</v>
      </c>
      <c r="E275" s="3">
        <v>0</v>
      </c>
      <c r="F275" s="3">
        <v>1</v>
      </c>
      <c r="G275" s="3">
        <v>1</v>
      </c>
      <c r="H275" s="23"/>
      <c r="I275" s="23"/>
      <c r="J275" s="23"/>
      <c r="K275" s="23"/>
      <c r="L275" s="23"/>
      <c r="M275" s="23"/>
      <c r="N275" s="17"/>
    </row>
    <row r="276" spans="1:14">
      <c r="A276" s="23"/>
      <c r="B276" s="25"/>
      <c r="C276" s="28"/>
      <c r="D276" s="3" t="s">
        <v>9</v>
      </c>
      <c r="E276" s="3">
        <f>SUM(E273:E275)</f>
        <v>19</v>
      </c>
      <c r="F276" s="3">
        <f>SUM(F273:F275)</f>
        <v>15</v>
      </c>
      <c r="G276" s="3">
        <f>SUM(G273:G275)</f>
        <v>25</v>
      </c>
      <c r="H276" s="23"/>
      <c r="I276" s="23"/>
      <c r="J276" s="23"/>
      <c r="K276" s="23"/>
      <c r="L276" s="23"/>
      <c r="M276" s="23"/>
      <c r="N276" s="17"/>
    </row>
    <row r="277" spans="1:14">
      <c r="A277" s="24"/>
      <c r="B277" s="26"/>
      <c r="C277" s="29"/>
      <c r="D277" s="3" t="s">
        <v>10</v>
      </c>
      <c r="E277" s="19">
        <f>AVERAGE(H273:J277)*SUM(E276+F276+G276)/1000</f>
        <v>14.022333333333332</v>
      </c>
      <c r="F277" s="20"/>
      <c r="G277" s="21"/>
      <c r="H277" s="24"/>
      <c r="I277" s="24"/>
      <c r="J277" s="24"/>
      <c r="K277" s="24"/>
      <c r="L277" s="24"/>
      <c r="M277" s="24"/>
      <c r="N277" s="18"/>
    </row>
    <row r="278" spans="1:14">
      <c r="A278" s="22">
        <v>4709</v>
      </c>
      <c r="B278" s="22">
        <v>100</v>
      </c>
      <c r="C278" s="27">
        <v>144</v>
      </c>
      <c r="D278" s="4" t="s">
        <v>11</v>
      </c>
      <c r="E278" s="3">
        <v>0</v>
      </c>
      <c r="F278" s="3">
        <v>18</v>
      </c>
      <c r="G278" s="3">
        <v>1</v>
      </c>
      <c r="H278" s="22">
        <v>239</v>
      </c>
      <c r="I278" s="22">
        <v>231</v>
      </c>
      <c r="J278" s="22">
        <v>231</v>
      </c>
      <c r="K278" s="22">
        <v>409</v>
      </c>
      <c r="L278" s="22">
        <v>409</v>
      </c>
      <c r="M278" s="22">
        <v>410</v>
      </c>
      <c r="N278" s="16">
        <v>44181.8125</v>
      </c>
    </row>
    <row r="279" spans="1:14">
      <c r="A279" s="23"/>
      <c r="B279" s="25"/>
      <c r="C279" s="28"/>
      <c r="D279" s="3">
        <v>2</v>
      </c>
      <c r="E279" s="3">
        <v>0</v>
      </c>
      <c r="F279" s="3">
        <v>1</v>
      </c>
      <c r="G279" s="3">
        <v>0</v>
      </c>
      <c r="H279" s="23"/>
      <c r="I279" s="23"/>
      <c r="J279" s="23"/>
      <c r="K279" s="23"/>
      <c r="L279" s="23"/>
      <c r="M279" s="23"/>
      <c r="N279" s="36"/>
    </row>
    <row r="280" spans="1:14">
      <c r="A280" s="23"/>
      <c r="B280" s="25"/>
      <c r="C280" s="28"/>
      <c r="D280" s="3" t="s">
        <v>9</v>
      </c>
      <c r="E280" s="3">
        <f>SUM(E278:E279)</f>
        <v>0</v>
      </c>
      <c r="F280" s="3">
        <f>SUM(F278:F279)</f>
        <v>19</v>
      </c>
      <c r="G280" s="3">
        <f>SUM(G278:G279)</f>
        <v>1</v>
      </c>
      <c r="H280" s="23"/>
      <c r="I280" s="23"/>
      <c r="J280" s="23"/>
      <c r="K280" s="23"/>
      <c r="L280" s="23"/>
      <c r="M280" s="23"/>
      <c r="N280" s="36"/>
    </row>
    <row r="281" spans="1:14">
      <c r="A281" s="24"/>
      <c r="B281" s="26"/>
      <c r="C281" s="29"/>
      <c r="D281" s="3" t="s">
        <v>10</v>
      </c>
      <c r="E281" s="19">
        <f>AVERAGE(H278:J281)*SUM(E280+F280+G280)/1000</f>
        <v>4.6733333333333329</v>
      </c>
      <c r="F281" s="20"/>
      <c r="G281" s="21"/>
      <c r="H281" s="24"/>
      <c r="I281" s="24"/>
      <c r="J281" s="24"/>
      <c r="K281" s="24"/>
      <c r="L281" s="24"/>
      <c r="M281" s="24"/>
      <c r="N281" s="37"/>
    </row>
    <row r="282" spans="1:14">
      <c r="A282" s="22">
        <v>4710</v>
      </c>
      <c r="B282" s="22">
        <v>100</v>
      </c>
      <c r="C282" s="27">
        <v>144</v>
      </c>
      <c r="D282" s="4" t="s">
        <v>11</v>
      </c>
      <c r="E282" s="3">
        <v>0</v>
      </c>
      <c r="F282" s="3">
        <v>7</v>
      </c>
      <c r="G282" s="3">
        <v>0</v>
      </c>
      <c r="H282" s="22">
        <v>235</v>
      </c>
      <c r="I282" s="22">
        <v>234</v>
      </c>
      <c r="J282" s="22">
        <v>233</v>
      </c>
      <c r="K282" s="22">
        <v>408</v>
      </c>
      <c r="L282" s="22">
        <v>406</v>
      </c>
      <c r="M282" s="22">
        <v>407</v>
      </c>
      <c r="N282" s="16">
        <v>44180.826388888891</v>
      </c>
    </row>
    <row r="283" spans="1:14">
      <c r="A283" s="23"/>
      <c r="B283" s="25"/>
      <c r="C283" s="28"/>
      <c r="D283" s="3">
        <v>2</v>
      </c>
      <c r="E283" s="3">
        <v>0</v>
      </c>
      <c r="F283" s="3">
        <v>0</v>
      </c>
      <c r="G283" s="3">
        <v>1</v>
      </c>
      <c r="H283" s="23"/>
      <c r="I283" s="23"/>
      <c r="J283" s="23"/>
      <c r="K283" s="23"/>
      <c r="L283" s="23"/>
      <c r="M283" s="23"/>
      <c r="N283" s="17"/>
    </row>
    <row r="284" spans="1:14">
      <c r="A284" s="23"/>
      <c r="B284" s="25"/>
      <c r="C284" s="28"/>
      <c r="D284" s="3">
        <v>3</v>
      </c>
      <c r="E284" s="3">
        <v>14</v>
      </c>
      <c r="F284" s="3">
        <v>3</v>
      </c>
      <c r="G284" s="3">
        <v>18</v>
      </c>
      <c r="H284" s="23"/>
      <c r="I284" s="23"/>
      <c r="J284" s="23"/>
      <c r="K284" s="23"/>
      <c r="L284" s="23"/>
      <c r="M284" s="23"/>
      <c r="N284" s="17"/>
    </row>
    <row r="285" spans="1:14">
      <c r="A285" s="23"/>
      <c r="B285" s="25"/>
      <c r="C285" s="28"/>
      <c r="D285" s="3" t="s">
        <v>9</v>
      </c>
      <c r="E285" s="3">
        <f>SUM(E282:E284)</f>
        <v>14</v>
      </c>
      <c r="F285" s="3">
        <f>SUM(F282:F284)</f>
        <v>10</v>
      </c>
      <c r="G285" s="3">
        <f>SUM(G282:G284)</f>
        <v>19</v>
      </c>
      <c r="H285" s="23"/>
      <c r="I285" s="23"/>
      <c r="J285" s="23"/>
      <c r="K285" s="23"/>
      <c r="L285" s="23"/>
      <c r="M285" s="23"/>
      <c r="N285" s="17"/>
    </row>
    <row r="286" spans="1:14">
      <c r="A286" s="24"/>
      <c r="B286" s="26"/>
      <c r="C286" s="29"/>
      <c r="D286" s="3" t="s">
        <v>10</v>
      </c>
      <c r="E286" s="19">
        <f>AVERAGE(H282:J286)*SUM(E285+F285+G285)/1000</f>
        <v>10.061999999999999</v>
      </c>
      <c r="F286" s="20"/>
      <c r="G286" s="21"/>
      <c r="H286" s="24"/>
      <c r="I286" s="24"/>
      <c r="J286" s="24"/>
      <c r="K286" s="24"/>
      <c r="L286" s="24"/>
      <c r="M286" s="24"/>
      <c r="N286" s="18"/>
    </row>
    <row r="287" spans="1:14">
      <c r="A287" s="22">
        <v>4711</v>
      </c>
      <c r="B287" s="22">
        <v>160</v>
      </c>
      <c r="C287" s="27">
        <v>231</v>
      </c>
      <c r="D287" s="4" t="s">
        <v>11</v>
      </c>
      <c r="E287" s="3">
        <v>0</v>
      </c>
      <c r="F287" s="3">
        <v>0</v>
      </c>
      <c r="G287" s="3">
        <v>0</v>
      </c>
      <c r="H287" s="22">
        <v>235</v>
      </c>
      <c r="I287" s="22">
        <v>235</v>
      </c>
      <c r="J287" s="22">
        <v>233</v>
      </c>
      <c r="K287" s="22">
        <v>403</v>
      </c>
      <c r="L287" s="22">
        <v>404</v>
      </c>
      <c r="M287" s="22">
        <v>409</v>
      </c>
      <c r="N287" s="16">
        <v>44179.756944444445</v>
      </c>
    </row>
    <row r="288" spans="1:14">
      <c r="A288" s="23"/>
      <c r="B288" s="25"/>
      <c r="C288" s="28"/>
      <c r="D288" s="3">
        <v>2</v>
      </c>
      <c r="E288" s="3">
        <v>8</v>
      </c>
      <c r="F288" s="3">
        <v>1</v>
      </c>
      <c r="G288" s="3">
        <v>8</v>
      </c>
      <c r="H288" s="23"/>
      <c r="I288" s="23"/>
      <c r="J288" s="23"/>
      <c r="K288" s="23"/>
      <c r="L288" s="23"/>
      <c r="M288" s="23"/>
      <c r="N288" s="17"/>
    </row>
    <row r="289" spans="1:14">
      <c r="A289" s="23"/>
      <c r="B289" s="25"/>
      <c r="C289" s="28"/>
      <c r="D289" s="3">
        <v>3</v>
      </c>
      <c r="E289" s="3">
        <v>0</v>
      </c>
      <c r="F289" s="3">
        <v>0</v>
      </c>
      <c r="G289" s="3">
        <v>1</v>
      </c>
      <c r="H289" s="23"/>
      <c r="I289" s="23"/>
      <c r="J289" s="23"/>
      <c r="K289" s="23"/>
      <c r="L289" s="23"/>
      <c r="M289" s="23"/>
      <c r="N289" s="17"/>
    </row>
    <row r="290" spans="1:14">
      <c r="A290" s="23"/>
      <c r="B290" s="25"/>
      <c r="C290" s="28"/>
      <c r="D290" s="3" t="s">
        <v>12</v>
      </c>
      <c r="E290" s="3"/>
      <c r="F290" s="3"/>
      <c r="G290" s="3"/>
      <c r="H290" s="23"/>
      <c r="I290" s="23"/>
      <c r="J290" s="23"/>
      <c r="K290" s="23"/>
      <c r="L290" s="23"/>
      <c r="M290" s="23"/>
      <c r="N290" s="17"/>
    </row>
    <row r="291" spans="1:14">
      <c r="A291" s="23"/>
      <c r="B291" s="25"/>
      <c r="C291" s="28"/>
      <c r="D291" s="3" t="s">
        <v>9</v>
      </c>
      <c r="E291" s="3">
        <f t="shared" ref="E291:G291" si="19">SUM(E287:E290)</f>
        <v>8</v>
      </c>
      <c r="F291" s="3">
        <f t="shared" si="19"/>
        <v>1</v>
      </c>
      <c r="G291" s="3">
        <f t="shared" si="19"/>
        <v>9</v>
      </c>
      <c r="H291" s="23"/>
      <c r="I291" s="23"/>
      <c r="J291" s="23"/>
      <c r="K291" s="23"/>
      <c r="L291" s="23"/>
      <c r="M291" s="23"/>
      <c r="N291" s="17"/>
    </row>
    <row r="292" spans="1:14">
      <c r="A292" s="24"/>
      <c r="B292" s="26"/>
      <c r="C292" s="29"/>
      <c r="D292" s="3" t="s">
        <v>10</v>
      </c>
      <c r="E292" s="19">
        <f>AVERAGE(H287:J292)*SUM(E291+F291+G291)/1000</f>
        <v>4.218</v>
      </c>
      <c r="F292" s="20"/>
      <c r="G292" s="21"/>
      <c r="H292" s="24"/>
      <c r="I292" s="24"/>
      <c r="J292" s="24"/>
      <c r="K292" s="24"/>
      <c r="L292" s="24"/>
      <c r="M292" s="24"/>
      <c r="N292" s="18"/>
    </row>
    <row r="293" spans="1:14">
      <c r="A293" s="22">
        <v>4715</v>
      </c>
      <c r="B293" s="22">
        <v>100</v>
      </c>
      <c r="C293" s="27">
        <v>144</v>
      </c>
      <c r="D293" s="5" t="s">
        <v>28</v>
      </c>
      <c r="E293" s="13">
        <v>8</v>
      </c>
      <c r="F293" s="13">
        <v>7</v>
      </c>
      <c r="G293" s="13">
        <v>0</v>
      </c>
      <c r="H293" s="86">
        <v>233</v>
      </c>
      <c r="I293" s="86">
        <v>234</v>
      </c>
      <c r="J293" s="86">
        <v>232</v>
      </c>
      <c r="K293" s="86">
        <v>405</v>
      </c>
      <c r="L293" s="86">
        <v>403</v>
      </c>
      <c r="M293" s="86">
        <v>404</v>
      </c>
      <c r="N293" s="16">
        <v>44181.784722222219</v>
      </c>
    </row>
    <row r="294" spans="1:14">
      <c r="A294" s="25"/>
      <c r="B294" s="25"/>
      <c r="C294" s="28"/>
      <c r="D294" s="4" t="s">
        <v>13</v>
      </c>
      <c r="E294" s="3">
        <v>52</v>
      </c>
      <c r="F294" s="3">
        <v>42</v>
      </c>
      <c r="G294" s="3">
        <v>52</v>
      </c>
      <c r="H294" s="23"/>
      <c r="I294" s="23"/>
      <c r="J294" s="23"/>
      <c r="K294" s="23"/>
      <c r="L294" s="23"/>
      <c r="M294" s="23"/>
      <c r="N294" s="17"/>
    </row>
    <row r="295" spans="1:14">
      <c r="A295" s="25"/>
      <c r="B295" s="25"/>
      <c r="C295" s="28"/>
      <c r="D295" s="3">
        <v>3</v>
      </c>
      <c r="E295" s="3">
        <v>22</v>
      </c>
      <c r="F295" s="3">
        <v>36</v>
      </c>
      <c r="G295" s="3">
        <v>21</v>
      </c>
      <c r="H295" s="23"/>
      <c r="I295" s="23"/>
      <c r="J295" s="23"/>
      <c r="K295" s="23"/>
      <c r="L295" s="23"/>
      <c r="M295" s="23"/>
      <c r="N295" s="17"/>
    </row>
    <row r="296" spans="1:14">
      <c r="A296" s="25"/>
      <c r="B296" s="25"/>
      <c r="C296" s="28"/>
      <c r="D296" s="3" t="s">
        <v>9</v>
      </c>
      <c r="E296" s="11">
        <f>SUM(E293:E295)</f>
        <v>82</v>
      </c>
      <c r="F296" s="11">
        <f>SUM(F293:F295)</f>
        <v>85</v>
      </c>
      <c r="G296" s="11">
        <f>SUM(G293:G295)</f>
        <v>73</v>
      </c>
      <c r="H296" s="23"/>
      <c r="I296" s="23"/>
      <c r="J296" s="23"/>
      <c r="K296" s="23"/>
      <c r="L296" s="23"/>
      <c r="M296" s="23"/>
      <c r="N296" s="17"/>
    </row>
    <row r="297" spans="1:14">
      <c r="A297" s="26"/>
      <c r="B297" s="26"/>
      <c r="C297" s="29"/>
      <c r="D297" s="3" t="s">
        <v>10</v>
      </c>
      <c r="E297" s="19">
        <f>AVERAGE(H293:J297)*SUM(E296+F296+G296)/1000</f>
        <v>55.92</v>
      </c>
      <c r="F297" s="20"/>
      <c r="G297" s="21"/>
      <c r="H297" s="24"/>
      <c r="I297" s="24"/>
      <c r="J297" s="24"/>
      <c r="K297" s="24"/>
      <c r="L297" s="24"/>
      <c r="M297" s="24"/>
      <c r="N297" s="18"/>
    </row>
    <row r="298" spans="1:14">
      <c r="A298" s="22">
        <v>4716</v>
      </c>
      <c r="B298" s="22">
        <v>100</v>
      </c>
      <c r="C298" s="27">
        <v>144</v>
      </c>
      <c r="D298" s="5" t="s">
        <v>28</v>
      </c>
      <c r="E298" s="13">
        <v>1</v>
      </c>
      <c r="F298" s="13">
        <v>2</v>
      </c>
      <c r="G298" s="13"/>
      <c r="H298" s="86">
        <v>230</v>
      </c>
      <c r="I298" s="86">
        <v>235</v>
      </c>
      <c r="J298" s="86">
        <v>233</v>
      </c>
      <c r="K298" s="86">
        <v>407</v>
      </c>
      <c r="L298" s="86">
        <v>407</v>
      </c>
      <c r="M298" s="86">
        <v>404</v>
      </c>
      <c r="N298" s="16">
        <v>44181.791666666664</v>
      </c>
    </row>
    <row r="299" spans="1:14">
      <c r="A299" s="25"/>
      <c r="B299" s="25"/>
      <c r="C299" s="28"/>
      <c r="D299" s="4" t="s">
        <v>13</v>
      </c>
      <c r="E299" s="3">
        <v>24</v>
      </c>
      <c r="F299" s="3">
        <v>35</v>
      </c>
      <c r="G299" s="3">
        <v>17</v>
      </c>
      <c r="H299" s="23"/>
      <c r="I299" s="23"/>
      <c r="J299" s="23"/>
      <c r="K299" s="23"/>
      <c r="L299" s="23"/>
      <c r="M299" s="23"/>
      <c r="N299" s="17"/>
    </row>
    <row r="300" spans="1:14">
      <c r="A300" s="25"/>
      <c r="B300" s="25"/>
      <c r="C300" s="28"/>
      <c r="D300" s="3">
        <v>3</v>
      </c>
      <c r="E300" s="3">
        <v>48</v>
      </c>
      <c r="F300" s="3">
        <v>19</v>
      </c>
      <c r="G300" s="3">
        <v>20</v>
      </c>
      <c r="H300" s="23"/>
      <c r="I300" s="23"/>
      <c r="J300" s="23"/>
      <c r="K300" s="23"/>
      <c r="L300" s="23"/>
      <c r="M300" s="23"/>
      <c r="N300" s="17"/>
    </row>
    <row r="301" spans="1:14">
      <c r="A301" s="25"/>
      <c r="B301" s="25"/>
      <c r="C301" s="28"/>
      <c r="D301" s="3" t="s">
        <v>9</v>
      </c>
      <c r="E301" s="11">
        <f>SUM(E298:E300)</f>
        <v>73</v>
      </c>
      <c r="F301" s="11">
        <f>SUM(F298:F300)</f>
        <v>56</v>
      </c>
      <c r="G301" s="11">
        <f>SUM(G298:G300)</f>
        <v>37</v>
      </c>
      <c r="H301" s="23"/>
      <c r="I301" s="23"/>
      <c r="J301" s="23"/>
      <c r="K301" s="23"/>
      <c r="L301" s="23"/>
      <c r="M301" s="23"/>
      <c r="N301" s="17"/>
    </row>
    <row r="302" spans="1:14">
      <c r="A302" s="26"/>
      <c r="B302" s="26"/>
      <c r="C302" s="29"/>
      <c r="D302" s="3" t="s">
        <v>10</v>
      </c>
      <c r="E302" s="19">
        <f>AVERAGE(H298:J302)*SUM(E301+F301+G301)/1000</f>
        <v>38.622666666666667</v>
      </c>
      <c r="F302" s="20"/>
      <c r="G302" s="21"/>
      <c r="H302" s="24"/>
      <c r="I302" s="24"/>
      <c r="J302" s="24"/>
      <c r="K302" s="24"/>
      <c r="L302" s="24"/>
      <c r="M302" s="24"/>
      <c r="N302" s="18"/>
    </row>
    <row r="303" spans="1:14">
      <c r="A303" s="22">
        <v>4713</v>
      </c>
      <c r="B303" s="22">
        <v>100</v>
      </c>
      <c r="C303" s="27">
        <v>144</v>
      </c>
      <c r="D303" s="4" t="s">
        <v>11</v>
      </c>
      <c r="E303" s="3">
        <v>1</v>
      </c>
      <c r="F303" s="3">
        <v>0</v>
      </c>
      <c r="G303" s="3">
        <v>0</v>
      </c>
      <c r="H303" s="22">
        <v>239</v>
      </c>
      <c r="I303" s="22">
        <v>235</v>
      </c>
      <c r="J303" s="22">
        <v>238</v>
      </c>
      <c r="K303" s="22">
        <v>412</v>
      </c>
      <c r="L303" s="22">
        <v>411</v>
      </c>
      <c r="M303" s="22">
        <v>408</v>
      </c>
      <c r="N303" s="16">
        <v>44180.833333333336</v>
      </c>
    </row>
    <row r="304" spans="1:14">
      <c r="A304" s="23"/>
      <c r="B304" s="25"/>
      <c r="C304" s="28"/>
      <c r="D304" s="3">
        <v>2</v>
      </c>
      <c r="E304" s="3">
        <v>36</v>
      </c>
      <c r="F304" s="3">
        <v>25</v>
      </c>
      <c r="G304" s="3">
        <v>1</v>
      </c>
      <c r="H304" s="23"/>
      <c r="I304" s="23"/>
      <c r="J304" s="23"/>
      <c r="K304" s="23"/>
      <c r="L304" s="23"/>
      <c r="M304" s="23"/>
      <c r="N304" s="17"/>
    </row>
    <row r="305" spans="1:15">
      <c r="A305" s="23"/>
      <c r="B305" s="25"/>
      <c r="C305" s="28"/>
      <c r="D305" s="3" t="s">
        <v>9</v>
      </c>
      <c r="E305" s="3">
        <f>SUM(E303:E304)</f>
        <v>37</v>
      </c>
      <c r="F305" s="3">
        <f>SUM(F303:F304)</f>
        <v>25</v>
      </c>
      <c r="G305" s="3">
        <f>SUM(G303:G304)</f>
        <v>1</v>
      </c>
      <c r="H305" s="23"/>
      <c r="I305" s="23"/>
      <c r="J305" s="23"/>
      <c r="K305" s="23"/>
      <c r="L305" s="23"/>
      <c r="M305" s="23"/>
      <c r="N305" s="17"/>
    </row>
    <row r="306" spans="1:15">
      <c r="A306" s="24"/>
      <c r="B306" s="26"/>
      <c r="C306" s="29"/>
      <c r="D306" s="3" t="s">
        <v>10</v>
      </c>
      <c r="E306" s="19">
        <f>AVERAGE(H303:J306)*SUM(E305+F305+G305)/1000</f>
        <v>14.952</v>
      </c>
      <c r="F306" s="20"/>
      <c r="G306" s="21"/>
      <c r="H306" s="24"/>
      <c r="I306" s="24"/>
      <c r="J306" s="24"/>
      <c r="K306" s="24"/>
      <c r="L306" s="24"/>
      <c r="M306" s="24"/>
      <c r="N306" s="18"/>
    </row>
    <row r="307" spans="1:15">
      <c r="A307" s="88">
        <v>4717</v>
      </c>
      <c r="B307" s="88">
        <v>400</v>
      </c>
      <c r="C307" s="89">
        <v>578</v>
      </c>
      <c r="D307" s="90" t="s">
        <v>11</v>
      </c>
      <c r="E307" s="91">
        <v>43</v>
      </c>
      <c r="F307" s="91">
        <v>45</v>
      </c>
      <c r="G307" s="91">
        <v>53</v>
      </c>
      <c r="H307" s="88">
        <v>232</v>
      </c>
      <c r="I307" s="88">
        <v>234</v>
      </c>
      <c r="J307" s="88">
        <v>232</v>
      </c>
      <c r="K307" s="88">
        <v>405</v>
      </c>
      <c r="L307" s="88">
        <v>406</v>
      </c>
      <c r="M307" s="88">
        <v>404</v>
      </c>
      <c r="N307" s="16">
        <v>44181.430555555555</v>
      </c>
      <c r="O307" s="92"/>
    </row>
    <row r="308" spans="1:15">
      <c r="A308" s="93"/>
      <c r="B308" s="36"/>
      <c r="C308" s="94"/>
      <c r="D308" s="91" t="s">
        <v>9</v>
      </c>
      <c r="E308" s="91">
        <f>SUM(E307:E307)</f>
        <v>43</v>
      </c>
      <c r="F308" s="91">
        <f>SUM(F307:F307)</f>
        <v>45</v>
      </c>
      <c r="G308" s="91">
        <f>SUM(G307:G307)</f>
        <v>53</v>
      </c>
      <c r="H308" s="93"/>
      <c r="I308" s="93"/>
      <c r="J308" s="93"/>
      <c r="K308" s="93"/>
      <c r="L308" s="93"/>
      <c r="M308" s="93"/>
      <c r="N308" s="17"/>
      <c r="O308" s="92"/>
    </row>
    <row r="309" spans="1:15">
      <c r="A309" s="95"/>
      <c r="B309" s="37"/>
      <c r="C309" s="96"/>
      <c r="D309" s="91" t="s">
        <v>10</v>
      </c>
      <c r="E309" s="97">
        <f>AVERAGE(H307:J309)*SUM(E308+F308+G308)/1000</f>
        <v>32.805999999999997</v>
      </c>
      <c r="F309" s="98"/>
      <c r="G309" s="99"/>
      <c r="H309" s="95"/>
      <c r="I309" s="95"/>
      <c r="J309" s="95"/>
      <c r="K309" s="95"/>
      <c r="L309" s="95"/>
      <c r="M309" s="95"/>
      <c r="N309" s="18"/>
      <c r="O309" s="92"/>
    </row>
    <row r="310" spans="1:15">
      <c r="A310" s="88">
        <v>4717</v>
      </c>
      <c r="B310" s="88">
        <v>400</v>
      </c>
      <c r="C310" s="89">
        <v>578</v>
      </c>
      <c r="D310" s="90" t="s">
        <v>11</v>
      </c>
      <c r="E310" s="91">
        <v>0</v>
      </c>
      <c r="F310" s="91">
        <v>0</v>
      </c>
      <c r="G310" s="91">
        <v>1</v>
      </c>
      <c r="H310" s="88">
        <v>231</v>
      </c>
      <c r="I310" s="88">
        <v>232</v>
      </c>
      <c r="J310" s="88">
        <v>231</v>
      </c>
      <c r="K310" s="88">
        <v>405</v>
      </c>
      <c r="L310" s="88">
        <v>404</v>
      </c>
      <c r="M310" s="88">
        <v>402</v>
      </c>
      <c r="N310" s="16">
        <v>44181.434027777781</v>
      </c>
      <c r="O310" s="92"/>
    </row>
    <row r="311" spans="1:15">
      <c r="A311" s="93"/>
      <c r="B311" s="36"/>
      <c r="C311" s="94"/>
      <c r="D311" s="91" t="s">
        <v>9</v>
      </c>
      <c r="E311" s="91">
        <f>SUM(E310:E310)</f>
        <v>0</v>
      </c>
      <c r="F311" s="91">
        <f>SUM(F310:F310)</f>
        <v>0</v>
      </c>
      <c r="G311" s="91">
        <f>SUM(G310:G310)</f>
        <v>1</v>
      </c>
      <c r="H311" s="93"/>
      <c r="I311" s="93"/>
      <c r="J311" s="93"/>
      <c r="K311" s="93"/>
      <c r="L311" s="93"/>
      <c r="M311" s="93"/>
      <c r="N311" s="17"/>
      <c r="O311" s="92"/>
    </row>
    <row r="312" spans="1:15">
      <c r="A312" s="95"/>
      <c r="B312" s="37"/>
      <c r="C312" s="96"/>
      <c r="D312" s="91" t="s">
        <v>10</v>
      </c>
      <c r="E312" s="97">
        <f>AVERAGE(H310:J312)*SUM(E311+F311+G311)/1000</f>
        <v>0.23133333333333334</v>
      </c>
      <c r="F312" s="98"/>
      <c r="G312" s="99"/>
      <c r="H312" s="95"/>
      <c r="I312" s="95"/>
      <c r="J312" s="95"/>
      <c r="K312" s="95"/>
      <c r="L312" s="95"/>
      <c r="M312" s="95"/>
      <c r="N312" s="18"/>
      <c r="O312" s="92"/>
    </row>
    <row r="313" spans="1:15">
      <c r="A313" s="88">
        <v>4627</v>
      </c>
      <c r="B313" s="88">
        <v>250</v>
      </c>
      <c r="C313" s="89">
        <v>361</v>
      </c>
      <c r="D313" s="90" t="s">
        <v>11</v>
      </c>
      <c r="E313" s="91">
        <v>194</v>
      </c>
      <c r="F313" s="91">
        <v>189</v>
      </c>
      <c r="G313" s="91">
        <v>165</v>
      </c>
      <c r="H313" s="88">
        <v>213</v>
      </c>
      <c r="I313" s="88">
        <v>221</v>
      </c>
      <c r="J313" s="88">
        <v>223</v>
      </c>
      <c r="K313" s="88">
        <v>387</v>
      </c>
      <c r="L313" s="88">
        <v>384</v>
      </c>
      <c r="M313" s="88">
        <v>381</v>
      </c>
      <c r="N313" s="16">
        <v>44179.395833333336</v>
      </c>
      <c r="O313" s="92"/>
    </row>
    <row r="314" spans="1:15">
      <c r="A314" s="93"/>
      <c r="B314" s="36"/>
      <c r="C314" s="94"/>
      <c r="D314" s="91" t="s">
        <v>9</v>
      </c>
      <c r="E314" s="91">
        <f>SUM(E313:E313)</f>
        <v>194</v>
      </c>
      <c r="F314" s="91">
        <f>SUM(F313:F313)</f>
        <v>189</v>
      </c>
      <c r="G314" s="91">
        <f>SUM(G313:G313)</f>
        <v>165</v>
      </c>
      <c r="H314" s="93"/>
      <c r="I314" s="93"/>
      <c r="J314" s="93"/>
      <c r="K314" s="93"/>
      <c r="L314" s="93"/>
      <c r="M314" s="93"/>
      <c r="N314" s="17"/>
      <c r="O314" s="92"/>
    </row>
    <row r="315" spans="1:15">
      <c r="A315" s="95"/>
      <c r="B315" s="37"/>
      <c r="C315" s="96"/>
      <c r="D315" s="91" t="s">
        <v>10</v>
      </c>
      <c r="E315" s="97">
        <f>AVERAGE(H313:J315)*SUM(E314+F314+G314)/1000</f>
        <v>120.012</v>
      </c>
      <c r="F315" s="98"/>
      <c r="G315" s="99"/>
      <c r="H315" s="95"/>
      <c r="I315" s="95"/>
      <c r="J315" s="95"/>
      <c r="K315" s="95"/>
      <c r="L315" s="95"/>
      <c r="M315" s="95"/>
      <c r="N315" s="18"/>
      <c r="O315" s="92"/>
    </row>
    <row r="317" spans="1:15">
      <c r="C317" s="2" t="s">
        <v>30</v>
      </c>
      <c r="K317" s="2" t="s">
        <v>31</v>
      </c>
    </row>
  </sheetData>
  <autoFilter ref="A3:N306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680">
    <mergeCell ref="N307:N309"/>
    <mergeCell ref="E309:G309"/>
    <mergeCell ref="A310:A312"/>
    <mergeCell ref="B310:B312"/>
    <mergeCell ref="C310:C312"/>
    <mergeCell ref="H310:H312"/>
    <mergeCell ref="I310:I312"/>
    <mergeCell ref="J310:J312"/>
    <mergeCell ref="K310:K312"/>
    <mergeCell ref="L310:L312"/>
    <mergeCell ref="M310:M312"/>
    <mergeCell ref="N310:N312"/>
    <mergeCell ref="E312:G312"/>
    <mergeCell ref="A307:A309"/>
    <mergeCell ref="B307:B309"/>
    <mergeCell ref="C307:C309"/>
    <mergeCell ref="H307:H309"/>
    <mergeCell ref="I307:I309"/>
    <mergeCell ref="J307:J309"/>
    <mergeCell ref="K307:K309"/>
    <mergeCell ref="L307:L309"/>
    <mergeCell ref="M307:M309"/>
    <mergeCell ref="E302:G302"/>
    <mergeCell ref="E297:G297"/>
    <mergeCell ref="A298:A302"/>
    <mergeCell ref="B298:B302"/>
    <mergeCell ref="C298:C302"/>
    <mergeCell ref="H298:H302"/>
    <mergeCell ref="I298:I302"/>
    <mergeCell ref="J298:J302"/>
    <mergeCell ref="A293:A297"/>
    <mergeCell ref="B293:B297"/>
    <mergeCell ref="C293:C297"/>
    <mergeCell ref="H293:H297"/>
    <mergeCell ref="I293:I297"/>
    <mergeCell ref="J293:J297"/>
    <mergeCell ref="K298:K302"/>
    <mergeCell ref="L298:L302"/>
    <mergeCell ref="M298:M302"/>
    <mergeCell ref="N298:N302"/>
    <mergeCell ref="K293:K297"/>
    <mergeCell ref="L293:L297"/>
    <mergeCell ref="M293:M297"/>
    <mergeCell ref="N293:N297"/>
    <mergeCell ref="P232:P236"/>
    <mergeCell ref="N266:N269"/>
    <mergeCell ref="N270:N272"/>
    <mergeCell ref="N278:N281"/>
    <mergeCell ref="N273:N277"/>
    <mergeCell ref="A266:A269"/>
    <mergeCell ref="B266:B269"/>
    <mergeCell ref="C266:C269"/>
    <mergeCell ref="H266:H269"/>
    <mergeCell ref="I266:I269"/>
    <mergeCell ref="J266:J269"/>
    <mergeCell ref="K266:K269"/>
    <mergeCell ref="L266:L269"/>
    <mergeCell ref="M266:M269"/>
    <mergeCell ref="E269:G269"/>
    <mergeCell ref="A232:A236"/>
    <mergeCell ref="B232:B236"/>
    <mergeCell ref="H232:H236"/>
    <mergeCell ref="I232:I236"/>
    <mergeCell ref="J232:J236"/>
    <mergeCell ref="K232:K236"/>
    <mergeCell ref="L232:L236"/>
    <mergeCell ref="M232:M236"/>
    <mergeCell ref="N232:N236"/>
    <mergeCell ref="E236:G236"/>
    <mergeCell ref="C232:C236"/>
    <mergeCell ref="A237:A242"/>
    <mergeCell ref="B10:B16"/>
    <mergeCell ref="A10:A16"/>
    <mergeCell ref="A17:A22"/>
    <mergeCell ref="B17:B22"/>
    <mergeCell ref="A46:A51"/>
    <mergeCell ref="B46:B51"/>
    <mergeCell ref="A5:A9"/>
    <mergeCell ref="B5:B9"/>
    <mergeCell ref="B23:B28"/>
    <mergeCell ref="A23:A28"/>
    <mergeCell ref="A71:A75"/>
    <mergeCell ref="A76:A80"/>
    <mergeCell ref="B76:B80"/>
    <mergeCell ref="A81:A84"/>
    <mergeCell ref="B81:B84"/>
    <mergeCell ref="A85:A90"/>
    <mergeCell ref="B85:B90"/>
    <mergeCell ref="A91:A95"/>
    <mergeCell ref="B91:B95"/>
    <mergeCell ref="A96:A102"/>
    <mergeCell ref="B96:B102"/>
    <mergeCell ref="A103:A107"/>
    <mergeCell ref="B103:B107"/>
    <mergeCell ref="A65:A70"/>
    <mergeCell ref="B65:B70"/>
    <mergeCell ref="A40:A45"/>
    <mergeCell ref="B40:B45"/>
    <mergeCell ref="J29:J33"/>
    <mergeCell ref="B29:B33"/>
    <mergeCell ref="A29:A33"/>
    <mergeCell ref="A34:A39"/>
    <mergeCell ref="B34:B39"/>
    <mergeCell ref="A52:A57"/>
    <mergeCell ref="B58:B64"/>
    <mergeCell ref="A58:A64"/>
    <mergeCell ref="J40:J45"/>
    <mergeCell ref="I40:I45"/>
    <mergeCell ref="H40:H45"/>
    <mergeCell ref="H46:H51"/>
    <mergeCell ref="I46:I51"/>
    <mergeCell ref="J46:J51"/>
    <mergeCell ref="E64:G64"/>
    <mergeCell ref="E70:G70"/>
    <mergeCell ref="N71:N75"/>
    <mergeCell ref="N34:N39"/>
    <mergeCell ref="N40:N45"/>
    <mergeCell ref="N46:N51"/>
    <mergeCell ref="N52:N57"/>
    <mergeCell ref="N58:N64"/>
    <mergeCell ref="N5:N9"/>
    <mergeCell ref="N10:N16"/>
    <mergeCell ref="N17:N22"/>
    <mergeCell ref="N23:N28"/>
    <mergeCell ref="N29:N33"/>
    <mergeCell ref="N65:N70"/>
    <mergeCell ref="L71:L75"/>
    <mergeCell ref="M71:M75"/>
    <mergeCell ref="B52:B57"/>
    <mergeCell ref="J65:J70"/>
    <mergeCell ref="I65:I70"/>
    <mergeCell ref="H65:H70"/>
    <mergeCell ref="H71:H75"/>
    <mergeCell ref="I71:I75"/>
    <mergeCell ref="J71:J75"/>
    <mergeCell ref="K58:K64"/>
    <mergeCell ref="L58:L64"/>
    <mergeCell ref="M58:M64"/>
    <mergeCell ref="M65:M70"/>
    <mergeCell ref="L65:L70"/>
    <mergeCell ref="K65:K70"/>
    <mergeCell ref="J52:J57"/>
    <mergeCell ref="I52:I57"/>
    <mergeCell ref="H52:H57"/>
    <mergeCell ref="H58:H64"/>
    <mergeCell ref="I58:I64"/>
    <mergeCell ref="J58:J64"/>
    <mergeCell ref="B71:B75"/>
    <mergeCell ref="C65:C70"/>
    <mergeCell ref="M52:M57"/>
    <mergeCell ref="E75:G75"/>
    <mergeCell ref="C71:C75"/>
    <mergeCell ref="C40:C45"/>
    <mergeCell ref="C46:C51"/>
    <mergeCell ref="C52:C57"/>
    <mergeCell ref="C58:C64"/>
    <mergeCell ref="K71:K75"/>
    <mergeCell ref="K46:K51"/>
    <mergeCell ref="K52:K57"/>
    <mergeCell ref="L46:L51"/>
    <mergeCell ref="M46:M51"/>
    <mergeCell ref="L34:L39"/>
    <mergeCell ref="M34:M39"/>
    <mergeCell ref="H29:H33"/>
    <mergeCell ref="L40:L45"/>
    <mergeCell ref="K40:K45"/>
    <mergeCell ref="E51:G51"/>
    <mergeCell ref="E57:G57"/>
    <mergeCell ref="L52:L57"/>
    <mergeCell ref="M40:M45"/>
    <mergeCell ref="H17:H22"/>
    <mergeCell ref="I17:I22"/>
    <mergeCell ref="H23:H28"/>
    <mergeCell ref="I23:I28"/>
    <mergeCell ref="J23:J28"/>
    <mergeCell ref="K23:K28"/>
    <mergeCell ref="L23:L28"/>
    <mergeCell ref="K3:M3"/>
    <mergeCell ref="H34:H39"/>
    <mergeCell ref="I34:I39"/>
    <mergeCell ref="J34:J39"/>
    <mergeCell ref="K34:K39"/>
    <mergeCell ref="M29:M33"/>
    <mergeCell ref="L29:L33"/>
    <mergeCell ref="K29:K33"/>
    <mergeCell ref="I29:I33"/>
    <mergeCell ref="C3:C4"/>
    <mergeCell ref="H5:H9"/>
    <mergeCell ref="I5:I9"/>
    <mergeCell ref="J5:J9"/>
    <mergeCell ref="K5:K9"/>
    <mergeCell ref="L5:L9"/>
    <mergeCell ref="M5:M9"/>
    <mergeCell ref="M10:M16"/>
    <mergeCell ref="L10:L16"/>
    <mergeCell ref="J10:J16"/>
    <mergeCell ref="I10:I16"/>
    <mergeCell ref="H10:H16"/>
    <mergeCell ref="N3:N4"/>
    <mergeCell ref="A3:A4"/>
    <mergeCell ref="B3:B4"/>
    <mergeCell ref="D3:D4"/>
    <mergeCell ref="E3:G3"/>
    <mergeCell ref="H3:J3"/>
    <mergeCell ref="E45:G45"/>
    <mergeCell ref="E9:G9"/>
    <mergeCell ref="E16:G16"/>
    <mergeCell ref="E22:G22"/>
    <mergeCell ref="E28:G28"/>
    <mergeCell ref="E33:G33"/>
    <mergeCell ref="E39:G39"/>
    <mergeCell ref="J17:J22"/>
    <mergeCell ref="K17:K22"/>
    <mergeCell ref="L17:L22"/>
    <mergeCell ref="M17:M22"/>
    <mergeCell ref="C5:C9"/>
    <mergeCell ref="C10:C16"/>
    <mergeCell ref="C17:C22"/>
    <mergeCell ref="C23:C28"/>
    <mergeCell ref="C29:C33"/>
    <mergeCell ref="C34:C39"/>
    <mergeCell ref="M23:M28"/>
    <mergeCell ref="C76:C80"/>
    <mergeCell ref="H76:H80"/>
    <mergeCell ref="I76:I80"/>
    <mergeCell ref="J76:J80"/>
    <mergeCell ref="K76:K80"/>
    <mergeCell ref="L76:L80"/>
    <mergeCell ref="M76:M80"/>
    <mergeCell ref="N76:N80"/>
    <mergeCell ref="E80:G80"/>
    <mergeCell ref="C81:C84"/>
    <mergeCell ref="H81:H84"/>
    <mergeCell ref="I81:I84"/>
    <mergeCell ref="J81:J84"/>
    <mergeCell ref="K81:K84"/>
    <mergeCell ref="L81:L84"/>
    <mergeCell ref="M81:M84"/>
    <mergeCell ref="N81:N84"/>
    <mergeCell ref="E84:G84"/>
    <mergeCell ref="C85:C90"/>
    <mergeCell ref="H85:H90"/>
    <mergeCell ref="I85:I90"/>
    <mergeCell ref="J85:J90"/>
    <mergeCell ref="K85:K90"/>
    <mergeCell ref="L85:L90"/>
    <mergeCell ref="M85:M90"/>
    <mergeCell ref="N85:N90"/>
    <mergeCell ref="E90:G90"/>
    <mergeCell ref="C91:C95"/>
    <mergeCell ref="H91:H95"/>
    <mergeCell ref="I91:I95"/>
    <mergeCell ref="J91:J95"/>
    <mergeCell ref="K91:K95"/>
    <mergeCell ref="L91:L95"/>
    <mergeCell ref="M91:M95"/>
    <mergeCell ref="N91:N95"/>
    <mergeCell ref="E95:G95"/>
    <mergeCell ref="C96:C102"/>
    <mergeCell ref="H96:H102"/>
    <mergeCell ref="I96:I102"/>
    <mergeCell ref="J96:J102"/>
    <mergeCell ref="K96:K102"/>
    <mergeCell ref="L96:L102"/>
    <mergeCell ref="M96:M102"/>
    <mergeCell ref="N96:N102"/>
    <mergeCell ref="E102:G102"/>
    <mergeCell ref="C103:C107"/>
    <mergeCell ref="H103:H107"/>
    <mergeCell ref="I103:I107"/>
    <mergeCell ref="J103:J107"/>
    <mergeCell ref="K103:K107"/>
    <mergeCell ref="L103:L107"/>
    <mergeCell ref="M103:M107"/>
    <mergeCell ref="N103:N107"/>
    <mergeCell ref="E107:G107"/>
    <mergeCell ref="A108:A113"/>
    <mergeCell ref="C108:C113"/>
    <mergeCell ref="H108:H113"/>
    <mergeCell ref="I108:I113"/>
    <mergeCell ref="J108:J113"/>
    <mergeCell ref="K108:K113"/>
    <mergeCell ref="L108:L113"/>
    <mergeCell ref="M108:M113"/>
    <mergeCell ref="N108:N113"/>
    <mergeCell ref="E113:G113"/>
    <mergeCell ref="B108:B113"/>
    <mergeCell ref="A114:A119"/>
    <mergeCell ref="C114:C119"/>
    <mergeCell ref="H114:H119"/>
    <mergeCell ref="I114:I119"/>
    <mergeCell ref="J114:J119"/>
    <mergeCell ref="K114:K119"/>
    <mergeCell ref="L114:L119"/>
    <mergeCell ref="M114:M119"/>
    <mergeCell ref="N114:N119"/>
    <mergeCell ref="E119:G119"/>
    <mergeCell ref="B114:B119"/>
    <mergeCell ref="A120:A125"/>
    <mergeCell ref="C120:C125"/>
    <mergeCell ref="H120:H125"/>
    <mergeCell ref="I120:I125"/>
    <mergeCell ref="J120:J125"/>
    <mergeCell ref="K120:K125"/>
    <mergeCell ref="L120:L125"/>
    <mergeCell ref="M120:M125"/>
    <mergeCell ref="N120:N125"/>
    <mergeCell ref="E125:G125"/>
    <mergeCell ref="B120:B125"/>
    <mergeCell ref="A129:A134"/>
    <mergeCell ref="C129:C134"/>
    <mergeCell ref="H129:H134"/>
    <mergeCell ref="I129:I134"/>
    <mergeCell ref="J129:J134"/>
    <mergeCell ref="K129:K134"/>
    <mergeCell ref="L129:L134"/>
    <mergeCell ref="M129:M134"/>
    <mergeCell ref="N129:N134"/>
    <mergeCell ref="E134:G134"/>
    <mergeCell ref="B129:B134"/>
    <mergeCell ref="A135:A139"/>
    <mergeCell ref="C135:C139"/>
    <mergeCell ref="H135:H139"/>
    <mergeCell ref="I135:I139"/>
    <mergeCell ref="J135:J139"/>
    <mergeCell ref="K135:K139"/>
    <mergeCell ref="L135:L139"/>
    <mergeCell ref="M135:M139"/>
    <mergeCell ref="N135:N139"/>
    <mergeCell ref="E139:G139"/>
    <mergeCell ref="B135:B139"/>
    <mergeCell ref="A140:A144"/>
    <mergeCell ref="C140:C144"/>
    <mergeCell ref="H140:H144"/>
    <mergeCell ref="I140:I144"/>
    <mergeCell ref="J140:J144"/>
    <mergeCell ref="K140:K144"/>
    <mergeCell ref="L140:L144"/>
    <mergeCell ref="M140:M144"/>
    <mergeCell ref="N140:N144"/>
    <mergeCell ref="E144:G144"/>
    <mergeCell ref="B140:B144"/>
    <mergeCell ref="A145:A150"/>
    <mergeCell ref="C145:C150"/>
    <mergeCell ref="H145:H150"/>
    <mergeCell ref="I145:I150"/>
    <mergeCell ref="J145:J150"/>
    <mergeCell ref="K145:K150"/>
    <mergeCell ref="L145:L150"/>
    <mergeCell ref="M145:M150"/>
    <mergeCell ref="N145:N150"/>
    <mergeCell ref="E150:G150"/>
    <mergeCell ref="B145:B150"/>
    <mergeCell ref="A151:A155"/>
    <mergeCell ref="C151:C155"/>
    <mergeCell ref="H151:H155"/>
    <mergeCell ref="I151:I155"/>
    <mergeCell ref="J151:J155"/>
    <mergeCell ref="K151:K155"/>
    <mergeCell ref="L151:L155"/>
    <mergeCell ref="M151:M155"/>
    <mergeCell ref="N151:N155"/>
    <mergeCell ref="E155:G155"/>
    <mergeCell ref="B151:B155"/>
    <mergeCell ref="A156:A160"/>
    <mergeCell ref="B156:B160"/>
    <mergeCell ref="H156:H160"/>
    <mergeCell ref="I156:I160"/>
    <mergeCell ref="J156:J160"/>
    <mergeCell ref="K156:K160"/>
    <mergeCell ref="L156:L160"/>
    <mergeCell ref="M156:M160"/>
    <mergeCell ref="N156:N160"/>
    <mergeCell ref="E160:G160"/>
    <mergeCell ref="C156:C160"/>
    <mergeCell ref="A161:A166"/>
    <mergeCell ref="B161:B166"/>
    <mergeCell ref="H161:H166"/>
    <mergeCell ref="I161:I166"/>
    <mergeCell ref="J161:J166"/>
    <mergeCell ref="K161:K166"/>
    <mergeCell ref="L161:L166"/>
    <mergeCell ref="M161:M166"/>
    <mergeCell ref="N161:N166"/>
    <mergeCell ref="E166:G166"/>
    <mergeCell ref="C161:C166"/>
    <mergeCell ref="A167:A172"/>
    <mergeCell ref="B167:B172"/>
    <mergeCell ref="H167:H172"/>
    <mergeCell ref="I167:I172"/>
    <mergeCell ref="J167:J172"/>
    <mergeCell ref="K167:K172"/>
    <mergeCell ref="L167:L172"/>
    <mergeCell ref="M167:M172"/>
    <mergeCell ref="N167:N172"/>
    <mergeCell ref="E172:G172"/>
    <mergeCell ref="C167:C172"/>
    <mergeCell ref="A173:A177"/>
    <mergeCell ref="B173:B177"/>
    <mergeCell ref="H173:H177"/>
    <mergeCell ref="I173:I177"/>
    <mergeCell ref="J173:J177"/>
    <mergeCell ref="K173:K177"/>
    <mergeCell ref="L173:L177"/>
    <mergeCell ref="M173:M177"/>
    <mergeCell ref="N173:N177"/>
    <mergeCell ref="E177:G177"/>
    <mergeCell ref="C173:C177"/>
    <mergeCell ref="A178:A182"/>
    <mergeCell ref="B178:B182"/>
    <mergeCell ref="H178:H182"/>
    <mergeCell ref="I178:I182"/>
    <mergeCell ref="J178:J182"/>
    <mergeCell ref="K178:K182"/>
    <mergeCell ref="L178:L182"/>
    <mergeCell ref="M178:M182"/>
    <mergeCell ref="N178:N182"/>
    <mergeCell ref="E182:G182"/>
    <mergeCell ref="C178:C182"/>
    <mergeCell ref="A183:A186"/>
    <mergeCell ref="B183:B186"/>
    <mergeCell ref="H183:H186"/>
    <mergeCell ref="I183:I186"/>
    <mergeCell ref="J183:J186"/>
    <mergeCell ref="K183:K186"/>
    <mergeCell ref="L183:L186"/>
    <mergeCell ref="M183:M186"/>
    <mergeCell ref="N183:N186"/>
    <mergeCell ref="E186:G186"/>
    <mergeCell ref="C183:C186"/>
    <mergeCell ref="A187:A191"/>
    <mergeCell ref="B187:B191"/>
    <mergeCell ref="H187:H191"/>
    <mergeCell ref="I187:I191"/>
    <mergeCell ref="J187:J191"/>
    <mergeCell ref="K187:K191"/>
    <mergeCell ref="L187:L191"/>
    <mergeCell ref="M187:M191"/>
    <mergeCell ref="N187:N191"/>
    <mergeCell ref="E191:G191"/>
    <mergeCell ref="C187:C191"/>
    <mergeCell ref="A192:A194"/>
    <mergeCell ref="B192:B194"/>
    <mergeCell ref="H192:H194"/>
    <mergeCell ref="I192:I194"/>
    <mergeCell ref="J192:J194"/>
    <mergeCell ref="K192:K194"/>
    <mergeCell ref="L192:L194"/>
    <mergeCell ref="M192:M194"/>
    <mergeCell ref="N192:N194"/>
    <mergeCell ref="E194:G194"/>
    <mergeCell ref="C192:C194"/>
    <mergeCell ref="A195:A200"/>
    <mergeCell ref="B195:B200"/>
    <mergeCell ref="H195:H200"/>
    <mergeCell ref="I195:I200"/>
    <mergeCell ref="J195:J200"/>
    <mergeCell ref="K195:K200"/>
    <mergeCell ref="L195:L200"/>
    <mergeCell ref="M195:M200"/>
    <mergeCell ref="N195:N200"/>
    <mergeCell ref="E200:G200"/>
    <mergeCell ref="C195:C200"/>
    <mergeCell ref="A201:A205"/>
    <mergeCell ref="B201:B205"/>
    <mergeCell ref="H201:H205"/>
    <mergeCell ref="I201:I205"/>
    <mergeCell ref="J201:J205"/>
    <mergeCell ref="K201:K205"/>
    <mergeCell ref="L201:L205"/>
    <mergeCell ref="M201:M205"/>
    <mergeCell ref="N201:N205"/>
    <mergeCell ref="E205:G205"/>
    <mergeCell ref="C201:C205"/>
    <mergeCell ref="A206:A210"/>
    <mergeCell ref="B206:B210"/>
    <mergeCell ref="H206:H210"/>
    <mergeCell ref="I206:I210"/>
    <mergeCell ref="J206:J210"/>
    <mergeCell ref="K206:K210"/>
    <mergeCell ref="L206:L210"/>
    <mergeCell ref="M206:M210"/>
    <mergeCell ref="N206:N210"/>
    <mergeCell ref="E210:G210"/>
    <mergeCell ref="C206:C210"/>
    <mergeCell ref="A211:A214"/>
    <mergeCell ref="B211:B214"/>
    <mergeCell ref="H211:H214"/>
    <mergeCell ref="I211:I214"/>
    <mergeCell ref="J211:J214"/>
    <mergeCell ref="K211:K214"/>
    <mergeCell ref="L211:L214"/>
    <mergeCell ref="M211:M214"/>
    <mergeCell ref="N211:N214"/>
    <mergeCell ref="E214:G214"/>
    <mergeCell ref="C211:C214"/>
    <mergeCell ref="A215:A218"/>
    <mergeCell ref="B215:B218"/>
    <mergeCell ref="H215:H218"/>
    <mergeCell ref="I215:I218"/>
    <mergeCell ref="J215:J218"/>
    <mergeCell ref="K215:K218"/>
    <mergeCell ref="L215:L218"/>
    <mergeCell ref="M215:M218"/>
    <mergeCell ref="N215:N218"/>
    <mergeCell ref="E218:G218"/>
    <mergeCell ref="C215:C218"/>
    <mergeCell ref="A219:A221"/>
    <mergeCell ref="B219:B221"/>
    <mergeCell ref="H219:H221"/>
    <mergeCell ref="I219:I221"/>
    <mergeCell ref="J219:J221"/>
    <mergeCell ref="K219:K221"/>
    <mergeCell ref="L219:L221"/>
    <mergeCell ref="M219:M221"/>
    <mergeCell ref="N219:N221"/>
    <mergeCell ref="E221:G221"/>
    <mergeCell ref="C219:C221"/>
    <mergeCell ref="A222:A226"/>
    <mergeCell ref="B222:B226"/>
    <mergeCell ref="H222:H226"/>
    <mergeCell ref="I222:I226"/>
    <mergeCell ref="J222:J226"/>
    <mergeCell ref="K222:K226"/>
    <mergeCell ref="L222:L226"/>
    <mergeCell ref="M222:M226"/>
    <mergeCell ref="N222:N226"/>
    <mergeCell ref="E226:G226"/>
    <mergeCell ref="C222:C226"/>
    <mergeCell ref="A227:A231"/>
    <mergeCell ref="B227:B231"/>
    <mergeCell ref="H227:H231"/>
    <mergeCell ref="I227:I231"/>
    <mergeCell ref="J227:J231"/>
    <mergeCell ref="K227:K231"/>
    <mergeCell ref="L227:L231"/>
    <mergeCell ref="M227:M231"/>
    <mergeCell ref="N227:N231"/>
    <mergeCell ref="E231:G231"/>
    <mergeCell ref="C227:C231"/>
    <mergeCell ref="B237:B242"/>
    <mergeCell ref="H237:H242"/>
    <mergeCell ref="I237:I242"/>
    <mergeCell ref="J237:J242"/>
    <mergeCell ref="K237:K242"/>
    <mergeCell ref="L237:L242"/>
    <mergeCell ref="M237:M242"/>
    <mergeCell ref="N237:N242"/>
    <mergeCell ref="E242:G242"/>
    <mergeCell ref="C237:C242"/>
    <mergeCell ref="A243:A248"/>
    <mergeCell ref="B243:B248"/>
    <mergeCell ref="H243:H248"/>
    <mergeCell ref="I243:I248"/>
    <mergeCell ref="J243:J248"/>
    <mergeCell ref="K243:K248"/>
    <mergeCell ref="L243:L248"/>
    <mergeCell ref="M243:M248"/>
    <mergeCell ref="N243:N248"/>
    <mergeCell ref="E248:G248"/>
    <mergeCell ref="C243:C248"/>
    <mergeCell ref="A249:A254"/>
    <mergeCell ref="B249:B254"/>
    <mergeCell ref="H249:H254"/>
    <mergeCell ref="I249:I254"/>
    <mergeCell ref="J249:J254"/>
    <mergeCell ref="K249:K254"/>
    <mergeCell ref="L249:L254"/>
    <mergeCell ref="M249:M254"/>
    <mergeCell ref="N249:N254"/>
    <mergeCell ref="E254:G254"/>
    <mergeCell ref="C249:C254"/>
    <mergeCell ref="A255:A260"/>
    <mergeCell ref="B255:B260"/>
    <mergeCell ref="H255:H260"/>
    <mergeCell ref="I255:I260"/>
    <mergeCell ref="J255:J260"/>
    <mergeCell ref="K255:K260"/>
    <mergeCell ref="L255:L260"/>
    <mergeCell ref="M255:M260"/>
    <mergeCell ref="N255:N260"/>
    <mergeCell ref="E260:G260"/>
    <mergeCell ref="C255:C260"/>
    <mergeCell ref="N303:N306"/>
    <mergeCell ref="E306:G306"/>
    <mergeCell ref="C303:C306"/>
    <mergeCell ref="A261:A265"/>
    <mergeCell ref="B261:B265"/>
    <mergeCell ref="H261:H265"/>
    <mergeCell ref="I261:I265"/>
    <mergeCell ref="J261:J265"/>
    <mergeCell ref="K261:K265"/>
    <mergeCell ref="L261:L265"/>
    <mergeCell ref="M261:M265"/>
    <mergeCell ref="N261:N265"/>
    <mergeCell ref="E265:G265"/>
    <mergeCell ref="C261:C265"/>
    <mergeCell ref="N287:N292"/>
    <mergeCell ref="E292:G292"/>
    <mergeCell ref="A287:A292"/>
    <mergeCell ref="B287:B292"/>
    <mergeCell ref="C287:C292"/>
    <mergeCell ref="H287:H292"/>
    <mergeCell ref="I287:I292"/>
    <mergeCell ref="J287:J292"/>
    <mergeCell ref="K287:K292"/>
    <mergeCell ref="L287:L292"/>
    <mergeCell ref="B270:B272"/>
    <mergeCell ref="C270:C272"/>
    <mergeCell ref="H270:H272"/>
    <mergeCell ref="I270:I272"/>
    <mergeCell ref="J270:J272"/>
    <mergeCell ref="K270:K272"/>
    <mergeCell ref="L270:L272"/>
    <mergeCell ref="M270:M272"/>
    <mergeCell ref="A303:A306"/>
    <mergeCell ref="B303:B306"/>
    <mergeCell ref="H303:H306"/>
    <mergeCell ref="I303:I306"/>
    <mergeCell ref="J303:J306"/>
    <mergeCell ref="K303:K306"/>
    <mergeCell ref="L303:L306"/>
    <mergeCell ref="M303:M306"/>
    <mergeCell ref="M287:M292"/>
    <mergeCell ref="E272:G272"/>
    <mergeCell ref="M278:M281"/>
    <mergeCell ref="E281:G281"/>
    <mergeCell ref="A273:A277"/>
    <mergeCell ref="B273:B277"/>
    <mergeCell ref="C273:C277"/>
    <mergeCell ref="H273:H277"/>
    <mergeCell ref="I273:I277"/>
    <mergeCell ref="J273:J277"/>
    <mergeCell ref="K273:K277"/>
    <mergeCell ref="L273:L277"/>
    <mergeCell ref="M273:M277"/>
    <mergeCell ref="E277:G277"/>
    <mergeCell ref="A278:A281"/>
    <mergeCell ref="B278:B281"/>
    <mergeCell ref="C278:C281"/>
    <mergeCell ref="H278:H281"/>
    <mergeCell ref="I278:I281"/>
    <mergeCell ref="J278:J281"/>
    <mergeCell ref="K278:K281"/>
    <mergeCell ref="L278:L281"/>
    <mergeCell ref="A270:A272"/>
    <mergeCell ref="N282:N286"/>
    <mergeCell ref="E286:G286"/>
    <mergeCell ref="K10:K16"/>
    <mergeCell ref="A126:A128"/>
    <mergeCell ref="B126:B128"/>
    <mergeCell ref="C126:C128"/>
    <mergeCell ref="H126:H128"/>
    <mergeCell ref="I126:I128"/>
    <mergeCell ref="J126:J128"/>
    <mergeCell ref="K126:K128"/>
    <mergeCell ref="L126:L128"/>
    <mergeCell ref="M126:M128"/>
    <mergeCell ref="N126:N128"/>
    <mergeCell ref="E128:G128"/>
    <mergeCell ref="A282:A286"/>
    <mergeCell ref="B282:B286"/>
    <mergeCell ref="C282:C286"/>
    <mergeCell ref="H282:H286"/>
    <mergeCell ref="I282:I286"/>
    <mergeCell ref="J282:J286"/>
    <mergeCell ref="K282:K286"/>
    <mergeCell ref="L282:L286"/>
    <mergeCell ref="M282:M286"/>
    <mergeCell ref="N313:N315"/>
    <mergeCell ref="E315:G315"/>
    <mergeCell ref="A313:A315"/>
    <mergeCell ref="B313:B315"/>
    <mergeCell ref="C313:C315"/>
    <mergeCell ref="H313:H315"/>
    <mergeCell ref="I313:I315"/>
    <mergeCell ref="J313:J315"/>
    <mergeCell ref="K313:K315"/>
    <mergeCell ref="L313:L315"/>
    <mergeCell ref="M313:M315"/>
  </mergeCells>
  <printOptions horizontalCentered="1" verticalCentered="1"/>
  <pageMargins left="0.19685039370078741" right="0.19685039370078741" top="0" bottom="0" header="0" footer="0"/>
  <pageSetup paperSize="9" scale="88" orientation="landscape" horizontalDpi="180" verticalDpi="180" r:id="rId1"/>
  <rowBreaks count="7" manualBreakCount="7">
    <brk id="33" max="13" man="1"/>
    <brk id="75" max="13" man="1"/>
    <brk id="113" max="13" man="1"/>
    <brk id="155" max="13" man="1"/>
    <brk id="200" max="13" man="1"/>
    <brk id="242" max="13" man="1"/>
    <brk id="28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2020-12-25T10:51:58Z</dcterms:modified>
</cp:coreProperties>
</file>