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3\"/>
    </mc:Choice>
  </mc:AlternateContent>
  <xr:revisionPtr revIDLastSave="0" documentId="13_ncr:1_{C5BDE181-61D0-4115-A54F-B94316E8DF4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<sst xmlns="http://schemas.openxmlformats.org/spreadsheetml/2006/main" count="529" uniqueCount="462">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</sst>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8" t="s">
        <v>456</v>
      </c>
      <c r="B5" s="158"/>
      <c r="C5" s="15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4"/>
      <c r="B6" s="164"/>
      <c r="C6" s="16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8" t="s">
        <v>61</v>
      </c>
      <c r="B7" s="148"/>
      <c r="C7" s="14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8"/>
      <c r="B8" s="148"/>
      <c r="C8" s="14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0" t="s">
        <v>62</v>
      </c>
      <c r="B10" s="160"/>
      <c r="C10" s="16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9" t="s">
        <v>301</v>
      </c>
      <c r="B11" s="159"/>
      <c r="C11" s="15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0" t="s">
        <v>63</v>
      </c>
      <c r="B12" s="160"/>
      <c r="C12" s="16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1" t="s">
        <v>378</v>
      </c>
      <c r="B13" s="162"/>
      <c r="C13" s="16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3" t="s">
        <v>64</v>
      </c>
      <c r="B14" s="163"/>
      <c r="C14" s="16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L_ГИП_33</v>
      </c>
    </row>
    <row r="27" spans="1:3" ht="45" customHeight="1" x14ac:dyDescent="0.25">
      <c r="A27" s="150"/>
      <c r="B27" s="84" t="s">
        <v>31</v>
      </c>
      <c r="C27" s="100" t="str">
        <f>A13</f>
        <v>Установка приборов учета на границах балансовой принадлежности 454 шт. в с. Красноусольский Гафурийского района РБ (2021г.)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435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449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52" t="s">
        <v>250</v>
      </c>
      <c r="C33" s="154" t="s">
        <v>248</v>
      </c>
    </row>
    <row r="34" spans="1:3" ht="292.5" customHeight="1" x14ac:dyDescent="0.25">
      <c r="A34" s="150"/>
      <c r="B34" s="153"/>
      <c r="C34" s="155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2" t="s">
        <v>255</v>
      </c>
      <c r="C37" s="145" t="s">
        <v>261</v>
      </c>
    </row>
    <row r="38" spans="1:3" ht="15.75" customHeight="1" x14ac:dyDescent="0.25">
      <c r="A38" s="150"/>
      <c r="B38" s="143"/>
      <c r="C38" s="146"/>
    </row>
    <row r="39" spans="1:3" ht="59.25" customHeight="1" x14ac:dyDescent="0.25">
      <c r="A39" s="151"/>
      <c r="B39" s="144"/>
      <c r="C39" s="147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2" t="s">
        <v>15</v>
      </c>
      <c r="C47" s="156" t="s">
        <v>54</v>
      </c>
    </row>
    <row r="48" spans="1:3" x14ac:dyDescent="0.25">
      <c r="A48" s="151"/>
      <c r="B48" s="144"/>
      <c r="C48" s="157"/>
    </row>
    <row r="49" spans="1:3" ht="75" customHeight="1" x14ac:dyDescent="0.25">
      <c r="A49" s="149" t="s">
        <v>25</v>
      </c>
      <c r="B49" s="142" t="s">
        <v>16</v>
      </c>
      <c r="C49" s="156" t="s">
        <v>222</v>
      </c>
    </row>
    <row r="50" spans="1:3" ht="27" customHeight="1" x14ac:dyDescent="0.25">
      <c r="A50" s="151"/>
      <c r="B50" s="144"/>
      <c r="C50" s="157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H23" sqref="H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8" t="s">
        <v>456</v>
      </c>
      <c r="B2" s="158"/>
      <c r="C2" s="158"/>
      <c r="D2" s="158"/>
      <c r="E2" s="158"/>
      <c r="F2" s="15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8" t="s">
        <v>61</v>
      </c>
      <c r="B4" s="148"/>
      <c r="C4" s="148"/>
      <c r="D4" s="148"/>
      <c r="E4" s="148"/>
      <c r="F4" s="148"/>
    </row>
    <row r="5" spans="1:10" x14ac:dyDescent="0.25">
      <c r="A5" s="167"/>
      <c r="B5" s="167"/>
      <c r="C5" s="167"/>
      <c r="D5" s="167"/>
      <c r="E5" s="167"/>
      <c r="F5" s="16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67"/>
      <c r="B8" s="167"/>
      <c r="C8" s="167"/>
      <c r="D8" s="167"/>
      <c r="E8" s="167"/>
      <c r="F8" s="167"/>
    </row>
    <row r="9" spans="1:10" ht="18.75" x14ac:dyDescent="0.25">
      <c r="A9" s="171" t="str">
        <f>Паспорт!A11</f>
        <v>L_ГИП_33</v>
      </c>
      <c r="B9" s="171"/>
      <c r="C9" s="171"/>
      <c r="D9" s="171"/>
      <c r="E9" s="171"/>
      <c r="F9" s="171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454 шт. в с. Красноусольский Гафурийского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7.7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28.5" customHeight="1" x14ac:dyDescent="0.25">
      <c r="A23" s="214"/>
      <c r="B23" s="214"/>
      <c r="C23" s="215"/>
      <c r="D23" s="216"/>
      <c r="E23" s="215"/>
      <c r="F23" s="215"/>
    </row>
    <row r="24" spans="1:10" ht="47.2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48" customHeight="1" x14ac:dyDescent="0.25">
      <c r="A25" s="214"/>
      <c r="B25" s="214"/>
      <c r="C25" s="215"/>
      <c r="D25" s="216"/>
      <c r="E25" s="215"/>
      <c r="F25" s="215"/>
    </row>
    <row r="26" spans="1:10" ht="37.5" customHeight="1" x14ac:dyDescent="0.25">
      <c r="A26" s="75"/>
      <c r="B26" s="68"/>
      <c r="C26" s="76"/>
      <c r="D26" s="75"/>
      <c r="E26" s="68"/>
      <c r="F26" s="76"/>
    </row>
    <row r="27" spans="1:10" ht="37.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9F385CC9-B04B-4148-9E4C-65E00D029C88}"/>
    <hyperlink ref="D22" r:id="rId2" display="https://zakupki.gov.ru/223/purchase/public/purchase/info/common-info.html?regNumber=32109953334" xr:uid="{1573DA4D-7351-4466-B906-BB2863346528}"/>
    <hyperlink ref="D24" r:id="rId3" display="https://zakupki.gov.ru/223/purchase/public/purchase/info/common-info.html?regNumber=32109969226" xr:uid="{E0308161-4737-4A9D-86DB-4E9BD45F969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H28" sqref="H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8" t="s">
        <v>456</v>
      </c>
      <c r="B5" s="158"/>
      <c r="C5" s="158"/>
      <c r="D5" s="158"/>
      <c r="E5" s="158"/>
      <c r="F5" s="15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8" t="s">
        <v>61</v>
      </c>
      <c r="B7" s="148"/>
      <c r="C7" s="148"/>
      <c r="D7" s="148"/>
      <c r="E7" s="148"/>
      <c r="F7" s="148"/>
    </row>
    <row r="8" spans="1:6" x14ac:dyDescent="0.25">
      <c r="A8" s="167"/>
      <c r="B8" s="167"/>
      <c r="C8" s="167"/>
      <c r="D8" s="167"/>
      <c r="E8" s="167"/>
      <c r="F8" s="167"/>
    </row>
    <row r="9" spans="1:6" ht="18.75" x14ac:dyDescent="0.25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67"/>
      <c r="B11" s="167"/>
      <c r="C11" s="167"/>
      <c r="D11" s="167"/>
      <c r="E11" s="167"/>
      <c r="F11" s="167"/>
    </row>
    <row r="12" spans="1:6" ht="18.75" x14ac:dyDescent="0.25">
      <c r="A12" s="185" t="str">
        <f>Паспорт!A11</f>
        <v>L_ГИП_33</v>
      </c>
      <c r="B12" s="185"/>
      <c r="C12" s="185"/>
      <c r="D12" s="185"/>
      <c r="E12" s="185"/>
      <c r="F12" s="185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454 шт. в с. Красноусольский Гафурийского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78/454*100</f>
        <v>17.180616740088105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8" t="s">
        <v>61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60" t="s">
        <v>62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60" t="s">
        <v>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60" t="s">
        <v>64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8" t="s">
        <v>61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60" t="s">
        <v>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60" t="s">
        <v>63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60" t="s">
        <v>64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0" t="s">
        <v>217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1" t="s">
        <v>65</v>
      </c>
      <c r="B20" s="201" t="s">
        <v>66</v>
      </c>
      <c r="C20" s="194" t="s">
        <v>67</v>
      </c>
      <c r="D20" s="194"/>
      <c r="E20" s="203" t="s">
        <v>68</v>
      </c>
      <c r="F20" s="203"/>
      <c r="G20" s="201" t="s">
        <v>69</v>
      </c>
      <c r="H20" s="204" t="s">
        <v>70</v>
      </c>
      <c r="I20" s="205"/>
      <c r="J20" s="205"/>
      <c r="K20" s="205"/>
      <c r="L20" s="204" t="s">
        <v>71</v>
      </c>
      <c r="M20" s="205"/>
      <c r="N20" s="205"/>
      <c r="O20" s="205"/>
      <c r="P20" s="204" t="s">
        <v>72</v>
      </c>
      <c r="Q20" s="205"/>
      <c r="R20" s="205"/>
      <c r="S20" s="205"/>
      <c r="T20" s="206" t="s">
        <v>73</v>
      </c>
      <c r="U20" s="207"/>
      <c r="V20" s="15"/>
      <c r="W20" s="15"/>
      <c r="X20" s="15"/>
    </row>
    <row r="21" spans="1:24" ht="99.75" customHeight="1" x14ac:dyDescent="0.25">
      <c r="A21" s="202"/>
      <c r="B21" s="202"/>
      <c r="C21" s="194"/>
      <c r="D21" s="194"/>
      <c r="E21" s="203"/>
      <c r="F21" s="203"/>
      <c r="G21" s="202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08"/>
      <c r="U21" s="209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2021-04-30T04:19:27Z</dcterms:modified>
</cp:coreProperties>
</file>