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ИП 2021\Отчет 1 кв\Паспорта\L_ГИП_29\"/>
    </mc:Choice>
  </mc:AlternateContent>
  <xr:revisionPtr revIDLastSave="0" documentId="13_ncr:1_{380BA7B0-0AB7-4C91-82AB-C4D20AA3743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<sst xmlns="http://schemas.openxmlformats.org/spreadsheetml/2006/main" count="525" uniqueCount="462">
  <si>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</si>
  <si>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</si>
  <si>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</si>
  <si>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</si>
  <si>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</si>
  <si>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</si>
  <si>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</si>
  <si>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</si>
  <si>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</si>
  <si>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</si>
  <si>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</si>
  <si>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</si>
  <si>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</si>
  <si>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</si>
  <si>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</si>
  <si>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</si>
  <si>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</si>
  <si>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</si>
  <si>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</si>
  <si>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</si>
  <si>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</si>
  <si>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</si>
  <si>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</si>
  <si>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</si>
  <si>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</si>
  <si>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</si>
  <si>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</si>
  <si>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</si>
  <si>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</si>
  <si>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</si>
  <si>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</si>
  <si>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</si>
  <si>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</si>
  <si>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</si>
  <si>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</si>
  <si>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</si>
  <si>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</si>
  <si>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</si>
  <si>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</si>
  <si>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</si>
  <si>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</si>
  <si>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</si>
  <si>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</si>
  <si>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</si>
  <si>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</si>
  <si>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</si>
  <si>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</si>
  <si>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</si>
  <si>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</si>
  <si>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</si>
  <si>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</si>
  <si>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</si>
  <si>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</si>
  <si>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</si>
  <si>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</si>
  <si>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</si>
  <si>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</si>
  <si>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</si>
  <si>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</si>
  <si>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</si>
  <si>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</si>
  <si>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</si>
  <si>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</si>
  <si>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</si>
  <si>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</si>
  <si>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</si>
  <si>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</si>
  <si>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</si>
  <si>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</si>
  <si>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</si>
  <si>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</si>
  <si>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</si>
  <si>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</si>
  <si>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</si>
  <si>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</si>
  <si>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</si>
  <si>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</si>
  <si>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</si>
  <si>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</si>
  <si>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</si>
  <si>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</si>
  <si>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</si>
  <si>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</si>
  <si>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</si>
  <si>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</si>
  <si>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</si>
  <si>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</si>
  <si>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</si>
  <si>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</si>
  <si>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</si>
  <si>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</si>
  <si>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</si>
  <si>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</si>
  <si>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</si>
  <si>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</si>
  <si>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</si>
  <si>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</si>
  <si>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</si>
  <si>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</si>
  <si>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</si>
  <si>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</si>
  <si>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</si>
  <si>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</si>
  <si>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</si>
  <si>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</si>
  <si>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</si>
  <si>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</si>
  <si>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</si>
  <si>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</si>
  <si>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</si>
  <si>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</si>
  <si>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</si>
  <si>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</si>
  <si>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</si>
  <si>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</si>
  <si>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</si>
  <si>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</si>
  <si>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</si>
  <si>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</si>
  <si>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</si>
  <si>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</si>
  <si>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</si>
  <si>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</si>
  <si>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</si>
  <si>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</si>
  <si>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</si>
  <si>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</si>
  <si>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</si>
  <si>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</si>
  <si>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</si>
  <si>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</si>
  <si>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</si>
  <si>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</si>
  <si>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</si>
  <si>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</si>
  <si>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</si>
  <si>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</si>
  <si>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</si>
  <si>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</si>
  <si>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</si>
  <si>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</si>
  <si>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</si>
  <si>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</si>
  <si>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</si>
  <si>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</si>
  <si>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</si>
  <si>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</si>
  <si>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</si>
  <si>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</si>
  <si>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</si>
  <si>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</si>
  <si>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</si>
  <si>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</si>
  <si>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</si>
  <si>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</si>
  <si>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</si>
  <si>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</si>
  <si>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</si>
  <si>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</si>
  <si>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</si>
  <si>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</si>
  <si>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</si>
  <si>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</si>
  <si>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</si>
  <si>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</si>
  <si>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</si>
  <si>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</si>
  <si>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</si>
  <si>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</si>
  <si>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</si>
  <si>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</si>
  <si>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</si>
  <si>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</si>
  <si>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</si>
  <si>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</si>
  <si>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</si>
  <si>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</si>
  <si>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</si>
  <si>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</si>
  <si>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</si>
  <si>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</si>
  <si>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</si>
  <si>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</si>
  <si>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</si>
  <si>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</si>
  <si>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</si>
  <si>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</si>
  <si>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</si>
  <si>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</si>
  <si>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</si>
  <si>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</si>
  <si>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</si>
  <si>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</si>
  <si>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</si>
  <si>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</si>
  <si>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</si>
  <si>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</si>
  <si>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</si>
  <si>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</si>
  <si>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</si>
  <si>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</si>
  <si>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</si>
  <si>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</si>
  <si>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</si>
  <si>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</si>
  <si>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</si>
  <si>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</si>
  <si>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</si>
  <si>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</si>
  <si>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</si>
  <si>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</si>
  <si>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</si>
  <si>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</si>
  <si>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</si>
  <si>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</si>
  <si>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</si>
  <si>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</si>
  <si>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</si>
  <si>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</si>
  <si>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</si>
  <si>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</si>
  <si>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</si>
  <si>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</si>
  <si>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</si>
  <si>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</si>
  <si>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</si>
  <si>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</si>
  <si>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</si>
  <si>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</si>
  <si>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</si>
  <si>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</si>
  <si>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</si>
  <si>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</si>
  <si>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</si>
  <si>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</si>
  <si>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</si>
  <si>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</si>
  <si>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</si>
  <si>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</si>
  <si>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</si>
  <si>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</si>
  <si>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</si>
  <si>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</si>
  <si>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</si>
  <si>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</si>
  <si>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</si>
  <si>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</si>
  <si>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</si>
  <si>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</si>
  <si>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</si>
  <si>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</si>
  <si>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</si>
  <si>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</si>
  <si>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</si>
  <si>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</si>
  <si>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</si>
  <si>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</si>
  <si>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</si>
  <si>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</si>
  <si>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</si>
  <si>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</si>
  <si>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</si>
  <si>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</si>
  <si>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</si>
  <si>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</si>
  <si>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</si>
  <si>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</si>
  <si>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</si>
  <si>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</si>
  <si>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</si>
  <si>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</si>
  <si>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</si>
  <si>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</si>
  <si>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</si>
  <si>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</si>
  <si>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</si>
  <si>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</si>
  <si>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</si>
  <si>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</si>
  <si>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</si>
  <si>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</si>
  <si>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</si>
  <si>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</si>
  <si>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</si>
  <si>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</si>
  <si>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</si>
  <si>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</si>
  <si>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</si>
  <si>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</si>
  <si>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</si>
  <si>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</si>
  <si>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</si>
  <si>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</si>
  <si>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</si>
  <si>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</si>
  <si>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</si>
  <si>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</si>
  <si>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</si>
  <si>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</si>
  <si>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</si>
  <si>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</si>
  <si>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</si>
  <si>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</si>
  <si>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</si>
  <si>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</si>
  <si>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</si>
  <si>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</si>
  <si>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</si>
  <si>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</si>
  <si>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</si>
  <si>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</si>
  <si>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</si>
  <si>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</si>
  <si>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</si>
  <si>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</si>
  <si>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</si>
  <si>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</si>
  <si>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</si>
  <si>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</si>
  <si>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</si>
  <si>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</si>
  <si>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</si>
  <si>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</si>
  <si>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</si>
  <si>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</si>
  <si>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</si>
  <si>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</si>
  <si>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</si>
  <si>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</si>
  <si>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</si>
  <si>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</si>
  <si>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</si>
  <si>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</si>
  <si>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</si>
  <si>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</si>
  <si>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</si>
  <si>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</si>
  <si>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</si>
  <si>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</si>
  <si>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</si>
  <si>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</si>
  <si>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</si>
  <si>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</si>
  <si>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</si>
  <si>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</si>
  <si>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</si>
  <si>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</si>
  <si>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</si>
  <si>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</si>
  <si>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</si>
  <si>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</si>
  <si>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</si>
  <si>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</si>
  <si>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</si>
  <si>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</si>
  <si>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</si>
  <si>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</si>
  <si>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</si>
  <si>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</si>
  <si>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</si>
  <si>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</si>
  <si>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</si>
  <si>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</si>
  <si>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</si>
  <si>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</si>
  <si>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</si>
  <si>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</si>
  <si>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</si>
  <si>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</si>
  <si>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</si>
  <si>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</si>
  <si>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</si>
  <si>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</si>
  <si>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</si>
  <si>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</si>
  <si>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</si>
  <si>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</si>
  <si>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</si>
  <si>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</si>
  <si>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</si>
  <si>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</si>
  <si>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</si>
  <si>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</si>
  <si>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</si>
  <si>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</si>
  <si>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</si>
  <si>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</si>
  <si>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</si>
  <si>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</si>
  <si>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</si>
  <si>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</si>
  <si>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</si>
  <si>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</si>
  <si>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</si>
  <si>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</si>
  <si>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</si>
  <si>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</si>
  <si>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</si>
  <si>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</si>
  <si>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</si>
  <si>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</si>
  <si>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</si>
  <si>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</si>
  <si>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</si>
  <si>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</si>
  <si>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</si>
  <si>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</si>
  <si>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</si>
  <si>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</si>
  <si>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</si>
  <si>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</si>
  <si>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</si>
  <si>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</si>
  <si>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</si>
  <si>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</si>
  <si>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</si>
  <si>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</si>
  <si>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</si>
  <si>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</si>
  <si>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</si>
  <si>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</si>
  <si>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</si>
  <si>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</si>
  <si>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</si>
  <si>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</si>
  <si>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</si>
  <si>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</si>
  <si>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</si>
  <si>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</si>
  <si>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</si>
  <si>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</si>
  <si>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</si>
  <si>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</si>
  <si>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</si>
  <si>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</si>
  <si>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</si>
  <si>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</si>
  <si>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</si>
  <si>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</si>
  <si>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</si>
  <si>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</si>
  <si>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</si>
  <si>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</si>
  <si>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</si>
  <si>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</si>
  <si>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</si>
  <si>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</si>
  <si>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</si>
  <si>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</si>
  <si>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</si>
  <si>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</si>
  <si>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</si>
  <si>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</si>
  <si>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</si>
  <si>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</si>
  <si>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</si>
  <si>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Реконструкция ВЛ-0,4кВ Л-2,3 от ЗТП-4625 для разделения фидера и перевода нагрузки на ТП-4678 в ОП с.В.Киги</t>
  </si>
  <si>
    <t>Размещение</t>
  </si>
  <si>
    <t>завершено</t>
  </si>
  <si>
    <t>Организация конкурсных процедур, подведение итогов на проведение строительно-монтажных работ (СМР).</t>
  </si>
  <si>
    <t>Заключение договора на проведение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</si>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</sst>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3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46" fillId="24" borderId="25" xfId="0" applyFont="1" applyFill="1" applyBorder="1" applyAlignment="1">
      <alignment horizontal="left" vertical="center" wrapText="1" indent="1"/>
    </xf>
    <xf numFmtId="0" fontId="46" fillId="24" borderId="24" xfId="0" applyFont="1" applyFill="1" applyBorder="1" applyAlignment="1">
      <alignment horizontal="left" vertical="center" wrapText="1" indent="1"/>
    </xf>
    <xf numFmtId="14" fontId="46" fillId="24" borderId="26" xfId="0" applyNumberFormat="1" applyFont="1" applyFill="1" applyBorder="1" applyAlignment="1">
      <alignment horizontal="center" vertical="center" wrapText="1"/>
    </xf>
    <xf numFmtId="14" fontId="46" fillId="24" borderId="23" xfId="0" applyNumberFormat="1" applyFont="1" applyFill="1" applyBorder="1" applyAlignment="1">
      <alignment horizontal="center" vertical="center" wrapText="1"/>
    </xf>
    <xf numFmtId="0" fontId="46" fillId="24" borderId="26" xfId="0" applyFont="1" applyFill="1" applyBorder="1" applyAlignment="1">
      <alignment horizontal="center" vertical="center" wrapText="1"/>
    </xf>
    <xf numFmtId="0" fontId="46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6;&#1072;&#1073;&#1086;&#1095;&#1072;&#1103;%20&#1087;&#1072;&#1087;&#1082;&#1072;/&#1048;&#1055;%202021/380/&#1055;&#1072;&#1089;&#1087;&#1086;&#1088;&#1090;&#1072;%20&#1080;&#1085;&#1074;&#1077;&#1089;&#1090;&#1080;&#1094;&#1080;&#1086;&#1086;&#1085;&#1099;&#1093;%20&#1087;&#1088;&#1086;&#1077;&#1082;&#1090;&#1086;&#1074;%202021&#1075;/L_&#1043;&#1048;&#1055;_1/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0988660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0" t="s">
        <v>454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298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375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259</v>
      </c>
      <c r="C18" s="95" t="s">
        <v>46</v>
      </c>
    </row>
    <row r="19" spans="1:3" ht="15.75" x14ac:dyDescent="0.25">
      <c r="A19" s="148"/>
      <c r="B19" s="96" t="s">
        <v>258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260</v>
      </c>
    </row>
    <row r="22" spans="1:3" ht="31.5" x14ac:dyDescent="0.25">
      <c r="A22" s="148"/>
      <c r="B22" s="98" t="s">
        <v>3</v>
      </c>
      <c r="C22" s="95" t="s">
        <v>260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261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L_ГИП_29</v>
      </c>
    </row>
    <row r="27" spans="1:3" ht="45" customHeight="1" x14ac:dyDescent="0.25">
      <c r="A27" s="148"/>
      <c r="B27" s="84" t="s">
        <v>31</v>
      </c>
      <c r="C27" s="100" t="str">
        <f>A13</f>
        <v>Реконструкция ВЛ-0,4кВ Л-2 от ЗТП-4625  ориентировочной протяженностью 0,985 км для разделения фидера в ОП с. В.Киги</v>
      </c>
    </row>
    <row r="28" spans="1:3" ht="31.5" x14ac:dyDescent="0.25">
      <c r="A28" s="148"/>
      <c r="B28" s="85" t="s">
        <v>32</v>
      </c>
      <c r="C28" s="101" t="s">
        <v>266</v>
      </c>
    </row>
    <row r="29" spans="1:3" ht="47.25" x14ac:dyDescent="0.25">
      <c r="A29" s="148"/>
      <c r="B29" s="2" t="s">
        <v>33</v>
      </c>
      <c r="C29" s="102" t="s">
        <v>431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445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251</v>
      </c>
      <c r="C33" s="165" t="s">
        <v>249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270</v>
      </c>
    </row>
    <row r="37" spans="1:3" ht="30" customHeight="1" x14ac:dyDescent="0.25">
      <c r="A37" s="147" t="s">
        <v>20</v>
      </c>
      <c r="B37" s="145" t="s">
        <v>256</v>
      </c>
      <c r="C37" s="160" t="s">
        <v>262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257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C27" sqref="C2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0" t="s">
        <v>454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245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L_ГИП_29</v>
      </c>
      <c r="B9" s="171"/>
      <c r="C9" s="171"/>
      <c r="D9" s="171"/>
      <c r="E9" s="171"/>
      <c r="F9" s="171"/>
    </row>
    <row r="10" spans="1:10" ht="15.75" x14ac:dyDescent="0.25">
      <c r="A10" s="168" t="s">
        <v>246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Реконструкция ВЛ-0,4кВ Л-2 от ЗТП-4625  ориентировочной протяженностью 0,985 км для разделения фидера в ОП с. В.Киги</v>
      </c>
      <c r="B12" s="167"/>
      <c r="C12" s="167"/>
      <c r="D12" s="167"/>
      <c r="E12" s="167"/>
      <c r="F12" s="167"/>
    </row>
    <row r="13" spans="1:10" ht="15.75" x14ac:dyDescent="0.25">
      <c r="A13" s="168" t="s">
        <v>247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248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35.25" customHeight="1" x14ac:dyDescent="0.25">
      <c r="A19" s="217">
        <v>44209</v>
      </c>
      <c r="B19" s="217">
        <v>44216</v>
      </c>
      <c r="C19" s="219" t="s">
        <v>455</v>
      </c>
      <c r="D19" s="221">
        <v>32109886607</v>
      </c>
      <c r="E19" s="219" t="s">
        <v>456</v>
      </c>
      <c r="F19" s="215" t="s">
        <v>457</v>
      </c>
    </row>
    <row r="20" spans="1:10" ht="15.75" thickBot="1" x14ac:dyDescent="0.3">
      <c r="A20" s="218"/>
      <c r="B20" s="218"/>
      <c r="C20" s="220"/>
      <c r="D20" s="222"/>
      <c r="E20" s="220"/>
      <c r="F20" s="216" t="s">
        <v>458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886607" xr:uid="{5AD6E620-548F-49EF-A8AF-3A1884B7518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3" zoomScale="115" zoomScaleNormal="115" workbookViewId="0">
      <selection activeCell="B29" sqref="B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454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L_ГИП_29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Реконструкция ВЛ-0,4кВ Л-2 от ЗТП-4625  ориентировочной протяженностью 0,985 км для разделения фидера в ОП с. В.Киги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459</v>
      </c>
      <c r="C26" s="123">
        <v>44209</v>
      </c>
      <c r="D26" s="124">
        <v>44216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44229</v>
      </c>
      <c r="D27" s="123">
        <v>44229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29" si="0">A27+1</f>
        <v>3</v>
      </c>
      <c r="B28" s="122" t="s">
        <v>461</v>
      </c>
      <c r="C28" s="123">
        <v>44319</v>
      </c>
      <c r="D28" s="124">
        <v>44377</v>
      </c>
      <c r="E28" s="125">
        <v>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f t="shared" si="0"/>
        <v>4</v>
      </c>
      <c r="B29" s="122" t="s">
        <v>237</v>
      </c>
      <c r="C29" s="124">
        <v>44377</v>
      </c>
      <c r="D29" s="124">
        <v>44377</v>
      </c>
      <c r="E29" s="125">
        <v>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2021-04-05T05:03:34Z</dcterms:modified>
</cp:coreProperties>
</file>