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150" yWindow="0" windowWidth="22290" windowHeight="13110" tabRatio="810"/>
  </bookViews>
  <sheets>
    <sheet name="Лист18" sheetId="17" r:id="rId1"/>
  </sheets>
  <definedNames>
    <definedName name="_xlnm._FilterDatabase" localSheetId="0" hidden="1">Лист18!$A$22:$AU$175</definedName>
    <definedName name="_xlnm.Print_Area" localSheetId="0">Лист18!$A$1:$AU$175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7"/>
  <c r="K34"/>
  <c r="AR23"/>
  <c r="AJ23"/>
  <c r="AJ24"/>
  <c r="AK35"/>
  <c r="AK34"/>
  <c r="AK153" l="1"/>
  <c r="AK149"/>
  <c r="AK145"/>
  <c r="AK144"/>
  <c r="AK140"/>
  <c r="AK136"/>
  <c r="AK135" s="1"/>
  <c r="AK131"/>
  <c r="AK127"/>
  <c r="AK123"/>
  <c r="AK119"/>
  <c r="AK115"/>
  <c r="AK111"/>
  <c r="AK107"/>
  <c r="AK105"/>
  <c r="AK104" s="1"/>
  <c r="AK100"/>
  <c r="AK95"/>
  <c r="AK94" s="1"/>
  <c r="AK87"/>
  <c r="AK83"/>
  <c r="AK82"/>
  <c r="AK81" s="1"/>
  <c r="AK25" s="1"/>
  <c r="AK77"/>
  <c r="AK73"/>
  <c r="AK72"/>
  <c r="AK68"/>
  <c r="AK64"/>
  <c r="AK60"/>
  <c r="AK55"/>
  <c r="AK51"/>
  <c r="AK47"/>
  <c r="AK45" s="1"/>
  <c r="AK41"/>
  <c r="AK37"/>
  <c r="AK36"/>
  <c r="AK33"/>
  <c r="AK32" s="1"/>
  <c r="AK31" s="1"/>
  <c r="AK29"/>
  <c r="AK28"/>
  <c r="AK27"/>
  <c r="AK26"/>
  <c r="E153"/>
  <c r="D153"/>
  <c r="AR171"/>
  <c r="AP171"/>
  <c r="AJ171"/>
  <c r="AJ29" s="1"/>
  <c r="AJ153"/>
  <c r="AJ27" s="1"/>
  <c r="AJ105"/>
  <c r="AJ104" s="1"/>
  <c r="AJ95"/>
  <c r="AJ94" s="1"/>
  <c r="AJ87"/>
  <c r="AJ82" s="1"/>
  <c r="AJ77"/>
  <c r="AJ72" s="1"/>
  <c r="AJ41"/>
  <c r="AJ37"/>
  <c r="AJ33"/>
  <c r="AJ32" s="1"/>
  <c r="AJ28"/>
  <c r="AJ26"/>
  <c r="AK30" l="1"/>
  <c r="AK23" s="1"/>
  <c r="AK24"/>
  <c r="AJ31"/>
  <c r="AJ81"/>
  <c r="AJ25" s="1"/>
  <c r="AJ175" l="1"/>
  <c r="AJ30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K171"/>
  <c r="AL171"/>
  <c r="AM171"/>
  <c r="AN171"/>
  <c r="AO171"/>
  <c r="AQ171"/>
  <c r="AS171"/>
  <c r="AT171"/>
  <c r="AU171"/>
  <c r="D171"/>
  <c r="D29" s="1"/>
  <c r="AU119"/>
  <c r="AT119"/>
  <c r="AS119"/>
  <c r="AR119"/>
  <c r="AQ119"/>
  <c r="AP119"/>
  <c r="AO119"/>
  <c r="AN119"/>
  <c r="AM119"/>
  <c r="AL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U107"/>
  <c r="AT107"/>
  <c r="AS107"/>
  <c r="AR107"/>
  <c r="AQ107"/>
  <c r="AP107"/>
  <c r="AO107"/>
  <c r="AN107"/>
  <c r="AM107"/>
  <c r="AL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AU87"/>
  <c r="AT87"/>
  <c r="AS87"/>
  <c r="AR87"/>
  <c r="AQ87"/>
  <c r="AP87"/>
  <c r="AO87"/>
  <c r="AN87"/>
  <c r="AM87"/>
  <c r="AL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AU77"/>
  <c r="AU72" s="1"/>
  <c r="AT77"/>
  <c r="AS77"/>
  <c r="AS72" s="1"/>
  <c r="AR77"/>
  <c r="AQ77"/>
  <c r="AQ72" s="1"/>
  <c r="AP77"/>
  <c r="AO77"/>
  <c r="AO72" s="1"/>
  <c r="AN77"/>
  <c r="AM77"/>
  <c r="AM72" s="1"/>
  <c r="AL77"/>
  <c r="AI77"/>
  <c r="AH77"/>
  <c r="AG77"/>
  <c r="AF77"/>
  <c r="AE77"/>
  <c r="AD77"/>
  <c r="AC77"/>
  <c r="AB77"/>
  <c r="AA77"/>
  <c r="Z77"/>
  <c r="Y77"/>
  <c r="X77"/>
  <c r="W77"/>
  <c r="V77"/>
  <c r="U77"/>
  <c r="T77"/>
  <c r="S77"/>
  <c r="S72" s="1"/>
  <c r="R77"/>
  <c r="Q77"/>
  <c r="P77"/>
  <c r="O77"/>
  <c r="N77"/>
  <c r="M77"/>
  <c r="L77"/>
  <c r="K77"/>
  <c r="J77"/>
  <c r="I77"/>
  <c r="H77"/>
  <c r="G77"/>
  <c r="F77"/>
  <c r="E77"/>
  <c r="D77"/>
  <c r="AU167"/>
  <c r="AU28" s="1"/>
  <c r="AT167"/>
  <c r="AS167"/>
  <c r="AS28" s="1"/>
  <c r="AR167"/>
  <c r="AQ167"/>
  <c r="AQ28" s="1"/>
  <c r="AP167"/>
  <c r="AO167"/>
  <c r="AO28" s="1"/>
  <c r="AN167"/>
  <c r="AM167"/>
  <c r="AM28" s="1"/>
  <c r="AL167"/>
  <c r="AK167"/>
  <c r="AI167"/>
  <c r="AI28" s="1"/>
  <c r="AH167"/>
  <c r="AG167"/>
  <c r="AG28" s="1"/>
  <c r="AF167"/>
  <c r="AE167"/>
  <c r="AE28" s="1"/>
  <c r="AD167"/>
  <c r="AC167"/>
  <c r="AC28" s="1"/>
  <c r="AB167"/>
  <c r="AA167"/>
  <c r="AA28" s="1"/>
  <c r="Z167"/>
  <c r="Y167"/>
  <c r="Y28" s="1"/>
  <c r="X167"/>
  <c r="W167"/>
  <c r="W28" s="1"/>
  <c r="V167"/>
  <c r="U167"/>
  <c r="U28" s="1"/>
  <c r="T167"/>
  <c r="S167"/>
  <c r="S28" s="1"/>
  <c r="R167"/>
  <c r="Q167"/>
  <c r="Q28" s="1"/>
  <c r="P167"/>
  <c r="O167"/>
  <c r="O28" s="1"/>
  <c r="N167"/>
  <c r="M167"/>
  <c r="M28" s="1"/>
  <c r="L167"/>
  <c r="K167"/>
  <c r="K28" s="1"/>
  <c r="J167"/>
  <c r="I167"/>
  <c r="I28" s="1"/>
  <c r="H167"/>
  <c r="G167"/>
  <c r="G28" s="1"/>
  <c r="F167"/>
  <c r="E167"/>
  <c r="E28" s="1"/>
  <c r="D167"/>
  <c r="AU153"/>
  <c r="AU27" s="1"/>
  <c r="AT153"/>
  <c r="AS153"/>
  <c r="AR153"/>
  <c r="AQ153"/>
  <c r="AP153"/>
  <c r="AO153"/>
  <c r="AO27" s="1"/>
  <c r="AN153"/>
  <c r="AM153"/>
  <c r="AM27" s="1"/>
  <c r="AL153"/>
  <c r="AI153"/>
  <c r="AI27" s="1"/>
  <c r="AH153"/>
  <c r="AH27" s="1"/>
  <c r="AG153"/>
  <c r="AG27" s="1"/>
  <c r="AF153"/>
  <c r="AE153"/>
  <c r="AE27" s="1"/>
  <c r="AD153"/>
  <c r="AC153"/>
  <c r="AB153"/>
  <c r="AA153"/>
  <c r="AA27" s="1"/>
  <c r="Z153"/>
  <c r="Y153"/>
  <c r="Y27" s="1"/>
  <c r="X153"/>
  <c r="W153"/>
  <c r="W27" s="1"/>
  <c r="V153"/>
  <c r="U153"/>
  <c r="T153"/>
  <c r="S153"/>
  <c r="S27" s="1"/>
  <c r="R153"/>
  <c r="Q153"/>
  <c r="Q27" s="1"/>
  <c r="P153"/>
  <c r="O153"/>
  <c r="O27" s="1"/>
  <c r="N153"/>
  <c r="N27" s="1"/>
  <c r="M153"/>
  <c r="L153"/>
  <c r="K153"/>
  <c r="K27" s="1"/>
  <c r="J153"/>
  <c r="I153"/>
  <c r="I27" s="1"/>
  <c r="H153"/>
  <c r="H27" s="1"/>
  <c r="G153"/>
  <c r="F153"/>
  <c r="D27"/>
  <c r="AU149"/>
  <c r="AT149"/>
  <c r="AS149"/>
  <c r="AR149"/>
  <c r="AQ149"/>
  <c r="AP149"/>
  <c r="AO149"/>
  <c r="AN149"/>
  <c r="AM149"/>
  <c r="AL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AU145"/>
  <c r="AT145"/>
  <c r="AS145"/>
  <c r="AR145"/>
  <c r="AQ145"/>
  <c r="AP145"/>
  <c r="AO145"/>
  <c r="AN145"/>
  <c r="AM145"/>
  <c r="AL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AU144"/>
  <c r="AT144"/>
  <c r="AS144"/>
  <c r="AR144"/>
  <c r="AQ144"/>
  <c r="AP144"/>
  <c r="AO144"/>
  <c r="AN144"/>
  <c r="AM144"/>
  <c r="AL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AU140"/>
  <c r="AT140"/>
  <c r="AS140"/>
  <c r="AR140"/>
  <c r="AQ140"/>
  <c r="AP140"/>
  <c r="AO140"/>
  <c r="AN140"/>
  <c r="AM140"/>
  <c r="AL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AU136"/>
  <c r="AT136"/>
  <c r="AS136"/>
  <c r="AR136"/>
  <c r="AQ136"/>
  <c r="AP136"/>
  <c r="AO136"/>
  <c r="AN136"/>
  <c r="AM136"/>
  <c r="AL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AU135"/>
  <c r="AT135"/>
  <c r="AS135"/>
  <c r="AR135"/>
  <c r="AQ135"/>
  <c r="AP135"/>
  <c r="AO135"/>
  <c r="AN135"/>
  <c r="AM135"/>
  <c r="AL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AU131"/>
  <c r="AT131"/>
  <c r="AS131"/>
  <c r="AR131"/>
  <c r="AQ131"/>
  <c r="AP131"/>
  <c r="AO131"/>
  <c r="AN131"/>
  <c r="AM131"/>
  <c r="AL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AU127"/>
  <c r="AT127"/>
  <c r="AS127"/>
  <c r="AR127"/>
  <c r="AQ127"/>
  <c r="AP127"/>
  <c r="AO127"/>
  <c r="AN127"/>
  <c r="AM127"/>
  <c r="AL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U123"/>
  <c r="AT123"/>
  <c r="AS123"/>
  <c r="AR123"/>
  <c r="AQ123"/>
  <c r="AP123"/>
  <c r="AO123"/>
  <c r="AN123"/>
  <c r="AM123"/>
  <c r="AL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U115"/>
  <c r="AT115"/>
  <c r="AS115"/>
  <c r="AR115"/>
  <c r="AQ115"/>
  <c r="AP115"/>
  <c r="AO115"/>
  <c r="AN115"/>
  <c r="AM115"/>
  <c r="AL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U111"/>
  <c r="AT111"/>
  <c r="AS111"/>
  <c r="AR111"/>
  <c r="AQ111"/>
  <c r="AP111"/>
  <c r="AO111"/>
  <c r="AN111"/>
  <c r="AM111"/>
  <c r="AL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AU105"/>
  <c r="AT105"/>
  <c r="AS105"/>
  <c r="AR105"/>
  <c r="AQ105"/>
  <c r="AP105"/>
  <c r="AO105"/>
  <c r="AN105"/>
  <c r="AM105"/>
  <c r="AL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AU104"/>
  <c r="AT104"/>
  <c r="AS104"/>
  <c r="AR104"/>
  <c r="AQ104"/>
  <c r="AP104"/>
  <c r="AO104"/>
  <c r="AN104"/>
  <c r="AM104"/>
  <c r="AL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U100"/>
  <c r="AT100"/>
  <c r="AS100"/>
  <c r="AR100"/>
  <c r="AQ100"/>
  <c r="AP100"/>
  <c r="AO100"/>
  <c r="AN100"/>
  <c r="AM100"/>
  <c r="AL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U95"/>
  <c r="AT95"/>
  <c r="AS95"/>
  <c r="AR95"/>
  <c r="AQ95"/>
  <c r="AP95"/>
  <c r="AO95"/>
  <c r="AN95"/>
  <c r="AM95"/>
  <c r="AL95"/>
  <c r="AI95"/>
  <c r="AH95"/>
  <c r="AG95"/>
  <c r="AF95"/>
  <c r="AE95"/>
  <c r="AD95"/>
  <c r="AC95"/>
  <c r="AB95"/>
  <c r="AA95"/>
  <c r="Z95"/>
  <c r="Y95"/>
  <c r="X95"/>
  <c r="W95"/>
  <c r="V95"/>
  <c r="U95"/>
  <c r="U94" s="1"/>
  <c r="T95"/>
  <c r="T94" s="1"/>
  <c r="S95"/>
  <c r="S94" s="1"/>
  <c r="R95"/>
  <c r="Q95"/>
  <c r="Q94" s="1"/>
  <c r="P95"/>
  <c r="O95"/>
  <c r="O94" s="1"/>
  <c r="N95"/>
  <c r="M95"/>
  <c r="M94" s="1"/>
  <c r="L95"/>
  <c r="K95"/>
  <c r="K94" s="1"/>
  <c r="J95"/>
  <c r="I95"/>
  <c r="I94" s="1"/>
  <c r="H95"/>
  <c r="G95"/>
  <c r="G94" s="1"/>
  <c r="F95"/>
  <c r="E95"/>
  <c r="E94" s="1"/>
  <c r="D95"/>
  <c r="AU94"/>
  <c r="AT94"/>
  <c r="AS94"/>
  <c r="AR94"/>
  <c r="AQ94"/>
  <c r="AP94"/>
  <c r="AO94"/>
  <c r="AN94"/>
  <c r="AM94"/>
  <c r="AL94"/>
  <c r="AI94"/>
  <c r="AH94"/>
  <c r="AG94"/>
  <c r="AF94"/>
  <c r="AE94"/>
  <c r="AD94"/>
  <c r="AC94"/>
  <c r="AB94"/>
  <c r="AA94"/>
  <c r="Z94"/>
  <c r="Y94"/>
  <c r="X94"/>
  <c r="W94"/>
  <c r="V94"/>
  <c r="R94"/>
  <c r="P94"/>
  <c r="N94"/>
  <c r="L94"/>
  <c r="J94"/>
  <c r="H94"/>
  <c r="F94"/>
  <c r="D94"/>
  <c r="AU83"/>
  <c r="AT83"/>
  <c r="AS83"/>
  <c r="AR83"/>
  <c r="AQ83"/>
  <c r="AP83"/>
  <c r="AO83"/>
  <c r="AN83"/>
  <c r="AM83"/>
  <c r="AL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S82"/>
  <c r="AO82"/>
  <c r="AO81" s="1"/>
  <c r="AO25" s="1"/>
  <c r="AG82"/>
  <c r="AG81" s="1"/>
  <c r="AG25" s="1"/>
  <c r="AC82"/>
  <c r="AC81" s="1"/>
  <c r="Y82"/>
  <c r="Y81" s="1"/>
  <c r="U82"/>
  <c r="Q82"/>
  <c r="M82"/>
  <c r="I82"/>
  <c r="E82"/>
  <c r="AS81"/>
  <c r="R72"/>
  <c r="AU73"/>
  <c r="AT73"/>
  <c r="AS73"/>
  <c r="AR73"/>
  <c r="AQ73"/>
  <c r="AP73"/>
  <c r="AO73"/>
  <c r="AN73"/>
  <c r="AM73"/>
  <c r="AL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T72"/>
  <c r="AR72"/>
  <c r="AP72"/>
  <c r="AN72"/>
  <c r="AL72"/>
  <c r="AI72"/>
  <c r="AH72"/>
  <c r="AG72"/>
  <c r="AF72"/>
  <c r="AE72"/>
  <c r="AD72"/>
  <c r="AC72"/>
  <c r="AB72"/>
  <c r="AA72"/>
  <c r="Z72"/>
  <c r="Y72"/>
  <c r="X72"/>
  <c r="W72"/>
  <c r="V72"/>
  <c r="U72"/>
  <c r="T72"/>
  <c r="Q72"/>
  <c r="P72"/>
  <c r="O72"/>
  <c r="N72"/>
  <c r="M72"/>
  <c r="L72"/>
  <c r="K72"/>
  <c r="J72"/>
  <c r="I72"/>
  <c r="H72"/>
  <c r="G72"/>
  <c r="F72"/>
  <c r="E72"/>
  <c r="D72"/>
  <c r="AU68"/>
  <c r="AT68"/>
  <c r="AS68"/>
  <c r="AR68"/>
  <c r="AQ68"/>
  <c r="AP68"/>
  <c r="AO68"/>
  <c r="AN68"/>
  <c r="AM68"/>
  <c r="AL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U64"/>
  <c r="AT64"/>
  <c r="AS64"/>
  <c r="AR64"/>
  <c r="AQ64"/>
  <c r="AP64"/>
  <c r="AO64"/>
  <c r="AN64"/>
  <c r="AM64"/>
  <c r="AL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U60"/>
  <c r="AT60"/>
  <c r="AS60"/>
  <c r="AR60"/>
  <c r="AQ60"/>
  <c r="AP60"/>
  <c r="AO60"/>
  <c r="AN60"/>
  <c r="AM60"/>
  <c r="AL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U55"/>
  <c r="AT55"/>
  <c r="AS55"/>
  <c r="AR55"/>
  <c r="AQ55"/>
  <c r="AP55"/>
  <c r="AO55"/>
  <c r="AN55"/>
  <c r="AM55"/>
  <c r="AL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U51"/>
  <c r="AT51"/>
  <c r="AS51"/>
  <c r="AR51"/>
  <c r="AQ51"/>
  <c r="AP51"/>
  <c r="AO51"/>
  <c r="AN51"/>
  <c r="AM51"/>
  <c r="AL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U47"/>
  <c r="AT47"/>
  <c r="AS47"/>
  <c r="AR47"/>
  <c r="AQ47"/>
  <c r="AP47"/>
  <c r="AO47"/>
  <c r="AN47"/>
  <c r="AM47"/>
  <c r="AL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U45"/>
  <c r="AT45"/>
  <c r="AS45"/>
  <c r="AR45"/>
  <c r="AQ45"/>
  <c r="AP45"/>
  <c r="AO45"/>
  <c r="AN45"/>
  <c r="AM45"/>
  <c r="AL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U41"/>
  <c r="AT41"/>
  <c r="AS41"/>
  <c r="AR41"/>
  <c r="AQ41"/>
  <c r="AP41"/>
  <c r="AO41"/>
  <c r="AN41"/>
  <c r="AM41"/>
  <c r="AL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U37"/>
  <c r="AT37"/>
  <c r="AS37"/>
  <c r="AR37"/>
  <c r="AQ37"/>
  <c r="AP37"/>
  <c r="AO37"/>
  <c r="AN37"/>
  <c r="AM37"/>
  <c r="AL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U36"/>
  <c r="AT36"/>
  <c r="AS36"/>
  <c r="AR36"/>
  <c r="AQ36"/>
  <c r="AP36"/>
  <c r="AO36"/>
  <c r="AN36"/>
  <c r="AM36"/>
  <c r="AL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U33"/>
  <c r="AT33"/>
  <c r="AS33"/>
  <c r="AR33"/>
  <c r="AQ33"/>
  <c r="AP33"/>
  <c r="AO33"/>
  <c r="AN33"/>
  <c r="AM33"/>
  <c r="AL33"/>
  <c r="AI33"/>
  <c r="AI32" s="1"/>
  <c r="AI31" s="1"/>
  <c r="AH33"/>
  <c r="AG33"/>
  <c r="AG32" s="1"/>
  <c r="AG31" s="1"/>
  <c r="AF33"/>
  <c r="AF32" s="1"/>
  <c r="AF31" s="1"/>
  <c r="AE33"/>
  <c r="AE32" s="1"/>
  <c r="AE31" s="1"/>
  <c r="AE24" s="1"/>
  <c r="AD33"/>
  <c r="AC33"/>
  <c r="AC32" s="1"/>
  <c r="AC31" s="1"/>
  <c r="AC24" s="1"/>
  <c r="AB33"/>
  <c r="AA33"/>
  <c r="AA32" s="1"/>
  <c r="AA31" s="1"/>
  <c r="AA24" s="1"/>
  <c r="Z33"/>
  <c r="Y33"/>
  <c r="Y32" s="1"/>
  <c r="Y31" s="1"/>
  <c r="Y24" s="1"/>
  <c r="X33"/>
  <c r="W33"/>
  <c r="W32" s="1"/>
  <c r="W31" s="1"/>
  <c r="W24" s="1"/>
  <c r="V33"/>
  <c r="U33"/>
  <c r="U32" s="1"/>
  <c r="U31" s="1"/>
  <c r="U24" s="1"/>
  <c r="T33"/>
  <c r="S33"/>
  <c r="S32" s="1"/>
  <c r="R33"/>
  <c r="Q33"/>
  <c r="Q32" s="1"/>
  <c r="Q31" s="1"/>
  <c r="Q24" s="1"/>
  <c r="P33"/>
  <c r="O33"/>
  <c r="O32" s="1"/>
  <c r="O31" s="1"/>
  <c r="O24" s="1"/>
  <c r="N33"/>
  <c r="M33"/>
  <c r="M32" s="1"/>
  <c r="M31" s="1"/>
  <c r="M24" s="1"/>
  <c r="L33"/>
  <c r="K33"/>
  <c r="K32" s="1"/>
  <c r="K31" s="1"/>
  <c r="J33"/>
  <c r="I33"/>
  <c r="I32" s="1"/>
  <c r="I31" s="1"/>
  <c r="I24" s="1"/>
  <c r="H33"/>
  <c r="G33"/>
  <c r="G32" s="1"/>
  <c r="G31" s="1"/>
  <c r="F33"/>
  <c r="F32" s="1"/>
  <c r="F31" s="1"/>
  <c r="F24" s="1"/>
  <c r="E33"/>
  <c r="E32" s="1"/>
  <c r="E31" s="1"/>
  <c r="E24" s="1"/>
  <c r="D33"/>
  <c r="AU32"/>
  <c r="AT32"/>
  <c r="AS32"/>
  <c r="AR32"/>
  <c r="AQ32"/>
  <c r="AP32"/>
  <c r="AO32"/>
  <c r="AN32"/>
  <c r="AM32"/>
  <c r="AL32"/>
  <c r="AH32"/>
  <c r="AH31" s="1"/>
  <c r="AH24" s="1"/>
  <c r="AD32"/>
  <c r="AD31" s="1"/>
  <c r="AD24" s="1"/>
  <c r="AB32"/>
  <c r="AB31" s="1"/>
  <c r="AB24" s="1"/>
  <c r="Z32"/>
  <c r="Z31" s="1"/>
  <c r="Z24" s="1"/>
  <c r="X32"/>
  <c r="X31" s="1"/>
  <c r="X24" s="1"/>
  <c r="V32"/>
  <c r="V31" s="1"/>
  <c r="V24" s="1"/>
  <c r="T32"/>
  <c r="T31" s="1"/>
  <c r="T24" s="1"/>
  <c r="R32"/>
  <c r="P32"/>
  <c r="P31" s="1"/>
  <c r="P24" s="1"/>
  <c r="N32"/>
  <c r="N31" s="1"/>
  <c r="N24" s="1"/>
  <c r="L32"/>
  <c r="L31" s="1"/>
  <c r="L24" s="1"/>
  <c r="J32"/>
  <c r="J31" s="1"/>
  <c r="J24" s="1"/>
  <c r="H32"/>
  <c r="D32"/>
  <c r="D31" s="1"/>
  <c r="D24" s="1"/>
  <c r="H31"/>
  <c r="H24" s="1"/>
  <c r="AU29"/>
  <c r="AT29"/>
  <c r="AS29"/>
  <c r="AR29"/>
  <c r="AQ29"/>
  <c r="AP29"/>
  <c r="AO29"/>
  <c r="AN29"/>
  <c r="AM29"/>
  <c r="AL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T28"/>
  <c r="AR28"/>
  <c r="AP28"/>
  <c r="AN28"/>
  <c r="AL28"/>
  <c r="AH28"/>
  <c r="AF28"/>
  <c r="AD28"/>
  <c r="AB28"/>
  <c r="Z28"/>
  <c r="X28"/>
  <c r="V28"/>
  <c r="T28"/>
  <c r="R28"/>
  <c r="P28"/>
  <c r="N28"/>
  <c r="L28"/>
  <c r="J28"/>
  <c r="H28"/>
  <c r="F28"/>
  <c r="D28"/>
  <c r="AS27"/>
  <c r="AQ27"/>
  <c r="AN27"/>
  <c r="AF27"/>
  <c r="AC27"/>
  <c r="AB27"/>
  <c r="X27"/>
  <c r="U27"/>
  <c r="T27"/>
  <c r="P27"/>
  <c r="M27"/>
  <c r="L27"/>
  <c r="G27"/>
  <c r="AU26"/>
  <c r="AT26"/>
  <c r="AS26"/>
  <c r="AR26"/>
  <c r="AQ26"/>
  <c r="AP26"/>
  <c r="AO26"/>
  <c r="AN26"/>
  <c r="AM26"/>
  <c r="AL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S25"/>
  <c r="AR27" l="1"/>
  <c r="AL31"/>
  <c r="AL24" s="1"/>
  <c r="AP31"/>
  <c r="AP24" s="1"/>
  <c r="AT31"/>
  <c r="AT24" s="1"/>
  <c r="M81"/>
  <c r="M25" s="1"/>
  <c r="Q81"/>
  <c r="Q25" s="1"/>
  <c r="AM31"/>
  <c r="AM24" s="1"/>
  <c r="AO31"/>
  <c r="AO24" s="1"/>
  <c r="AQ31"/>
  <c r="AQ24" s="1"/>
  <c r="AS31"/>
  <c r="AS24" s="1"/>
  <c r="AU31"/>
  <c r="AU24" s="1"/>
  <c r="G82"/>
  <c r="K82"/>
  <c r="O82"/>
  <c r="S82"/>
  <c r="S81" s="1"/>
  <c r="W82"/>
  <c r="W81" s="1"/>
  <c r="W25" s="1"/>
  <c r="AA82"/>
  <c r="AA81" s="1"/>
  <c r="AA25" s="1"/>
  <c r="AE82"/>
  <c r="AE81" s="1"/>
  <c r="AE25" s="1"/>
  <c r="AI82"/>
  <c r="AI81" s="1"/>
  <c r="AI25" s="1"/>
  <c r="AM82"/>
  <c r="AM81" s="1"/>
  <c r="AQ82"/>
  <c r="AQ81" s="1"/>
  <c r="AU82"/>
  <c r="AU81" s="1"/>
  <c r="AN31"/>
  <c r="AN24" s="1"/>
  <c r="AR31"/>
  <c r="AR24" s="1"/>
  <c r="AI30"/>
  <c r="AI23" s="1"/>
  <c r="AI24"/>
  <c r="G81"/>
  <c r="G25" s="1"/>
  <c r="K81"/>
  <c r="K25" s="1"/>
  <c r="O81"/>
  <c r="O175" s="1"/>
  <c r="E81"/>
  <c r="E25" s="1"/>
  <c r="AS30"/>
  <c r="AS23" s="1"/>
  <c r="AA30"/>
  <c r="AA23" s="1"/>
  <c r="W30"/>
  <c r="W23" s="1"/>
  <c r="AE30"/>
  <c r="AE23" s="1"/>
  <c r="AO30"/>
  <c r="AO23" s="1"/>
  <c r="O30"/>
  <c r="O23" s="1"/>
  <c r="Y30"/>
  <c r="Y23" s="1"/>
  <c r="AC30"/>
  <c r="AC23" s="1"/>
  <c r="AM30"/>
  <c r="AM23" s="1"/>
  <c r="AQ30"/>
  <c r="AQ23" s="1"/>
  <c r="AU30"/>
  <c r="AU23" s="1"/>
  <c r="D82"/>
  <c r="F82"/>
  <c r="H82"/>
  <c r="H81" s="1"/>
  <c r="J82"/>
  <c r="L82"/>
  <c r="L81" s="1"/>
  <c r="N82"/>
  <c r="P82"/>
  <c r="P81" s="1"/>
  <c r="R82"/>
  <c r="T82"/>
  <c r="T81" s="1"/>
  <c r="V82"/>
  <c r="X82"/>
  <c r="Z82"/>
  <c r="AB82"/>
  <c r="AD82"/>
  <c r="AF82"/>
  <c r="AH82"/>
  <c r="AL82"/>
  <c r="AN82"/>
  <c r="AN81" s="1"/>
  <c r="AP82"/>
  <c r="AR82"/>
  <c r="AR81" s="1"/>
  <c r="AR175" s="1"/>
  <c r="AT82"/>
  <c r="O25"/>
  <c r="Y25"/>
  <c r="AC25"/>
  <c r="AM25"/>
  <c r="AQ25"/>
  <c r="AU25"/>
  <c r="D81"/>
  <c r="D30" s="1"/>
  <c r="D23" s="1"/>
  <c r="F81"/>
  <c r="F25" s="1"/>
  <c r="J81"/>
  <c r="J25" s="1"/>
  <c r="N81"/>
  <c r="N25" s="1"/>
  <c r="R81"/>
  <c r="R25" s="1"/>
  <c r="V81"/>
  <c r="V25" s="1"/>
  <c r="X81"/>
  <c r="X25" s="1"/>
  <c r="Z81"/>
  <c r="Z25" s="1"/>
  <c r="AB81"/>
  <c r="AB30" s="1"/>
  <c r="AB23" s="1"/>
  <c r="AD81"/>
  <c r="AD25" s="1"/>
  <c r="AF81"/>
  <c r="AF25" s="1"/>
  <c r="AH81"/>
  <c r="AH25" s="1"/>
  <c r="AL81"/>
  <c r="AL25" s="1"/>
  <c r="AP81"/>
  <c r="AP25" s="1"/>
  <c r="AT81"/>
  <c r="AT25" s="1"/>
  <c r="R31"/>
  <c r="R24" s="1"/>
  <c r="U81"/>
  <c r="U30" s="1"/>
  <c r="U23" s="1"/>
  <c r="E30"/>
  <c r="E23" s="1"/>
  <c r="M30"/>
  <c r="M23" s="1"/>
  <c r="Q30"/>
  <c r="Q23" s="1"/>
  <c r="S31"/>
  <c r="S24" s="1"/>
  <c r="I81"/>
  <c r="I25" s="1"/>
  <c r="V30"/>
  <c r="V23" s="1"/>
  <c r="Z30"/>
  <c r="Z23" s="1"/>
  <c r="AD30"/>
  <c r="AD23" s="1"/>
  <c r="K24"/>
  <c r="K30"/>
  <c r="K23" s="1"/>
  <c r="G30"/>
  <c r="G23" s="1"/>
  <c r="G24"/>
  <c r="F30"/>
  <c r="F23" s="1"/>
  <c r="E27"/>
  <c r="J175"/>
  <c r="AH30"/>
  <c r="AH23" s="1"/>
  <c r="AS175"/>
  <c r="F27"/>
  <c r="J27"/>
  <c r="R27"/>
  <c r="V27"/>
  <c r="Z27"/>
  <c r="AD27"/>
  <c r="AL27"/>
  <c r="AP27"/>
  <c r="AT27"/>
  <c r="K175"/>
  <c r="W175"/>
  <c r="AA175"/>
  <c r="AE175"/>
  <c r="AI175"/>
  <c r="AM175"/>
  <c r="AQ175"/>
  <c r="AU175"/>
  <c r="F175"/>
  <c r="V175"/>
  <c r="Z175"/>
  <c r="AD175"/>
  <c r="AH175"/>
  <c r="M175"/>
  <c r="Q175"/>
  <c r="Y175"/>
  <c r="AC175"/>
  <c r="AO175"/>
  <c r="E175"/>
  <c r="AG30"/>
  <c r="AG23" s="1"/>
  <c r="AG24"/>
  <c r="AG175"/>
  <c r="AF30"/>
  <c r="AF23" s="1"/>
  <c r="AF24"/>
  <c r="AF175"/>
  <c r="AP175" l="1"/>
  <c r="U25"/>
  <c r="S25"/>
  <c r="S30"/>
  <c r="S23" s="1"/>
  <c r="S175"/>
  <c r="X30"/>
  <c r="X23" s="1"/>
  <c r="T25"/>
  <c r="T30"/>
  <c r="T23" s="1"/>
  <c r="T175"/>
  <c r="AR25"/>
  <c r="AR30"/>
  <c r="AN30"/>
  <c r="AN23" s="1"/>
  <c r="AN25"/>
  <c r="AN175"/>
  <c r="P30"/>
  <c r="P23" s="1"/>
  <c r="P25"/>
  <c r="P175"/>
  <c r="L30"/>
  <c r="L23" s="1"/>
  <c r="L175"/>
  <c r="L25"/>
  <c r="H25"/>
  <c r="H30"/>
  <c r="H23" s="1"/>
  <c r="U175"/>
  <c r="D175"/>
  <c r="AB175"/>
  <c r="AL175"/>
  <c r="G175"/>
  <c r="AP30"/>
  <c r="AP23" s="1"/>
  <c r="AB25"/>
  <c r="D25"/>
  <c r="H175"/>
  <c r="I30"/>
  <c r="I23" s="1"/>
  <c r="X175"/>
  <c r="AT175"/>
  <c r="N175"/>
  <c r="N30"/>
  <c r="N23" s="1"/>
  <c r="R175"/>
  <c r="R30"/>
  <c r="R23" s="1"/>
  <c r="AT30"/>
  <c r="AT23" s="1"/>
  <c r="AL30"/>
  <c r="AL23" s="1"/>
  <c r="J30"/>
  <c r="J23" s="1"/>
  <c r="I175"/>
  <c r="AK175"/>
</calcChain>
</file>

<file path=xl/sharedStrings.xml><?xml version="1.0" encoding="utf-8"?>
<sst xmlns="http://schemas.openxmlformats.org/spreadsheetml/2006/main" count="3726" uniqueCount="255">
  <si>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</si>
  <si>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</si>
  <si>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</si>
  <si>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</si>
  <si>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</si>
  <si>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</si>
  <si>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</si>
  <si>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</si>
  <si>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</si>
  <si>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</si>
  <si>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</si>
  <si>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</si>
  <si>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</si>
  <si>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</si>
  <si>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</si>
  <si>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</si>
  <si>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</si>
  <si>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</si>
  <si>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</si>
  <si>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</si>
  <si>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</si>
  <si>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</si>
  <si>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</si>
  <si>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</si>
  <si>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</si>
  <si>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</si>
  <si>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</si>
  <si>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</si>
  <si>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</si>
  <si>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</si>
  <si>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</si>
  <si>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</si>
  <si>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</si>
  <si>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</si>
  <si>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</si>
  <si>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</si>
  <si>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</si>
  <si>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</si>
  <si>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</si>
  <si>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</si>
  <si>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</si>
  <si>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</si>
  <si>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</si>
  <si>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</si>
  <si>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</si>
  <si>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</si>
  <si>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</si>
  <si>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</si>
  <si>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</si>
  <si>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</si>
  <si>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</si>
  <si>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</si>
  <si>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</si>
  <si>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</si>
  <si>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</si>
  <si>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</si>
  <si>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</si>
  <si>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</si>
  <si>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</si>
  <si>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</si>
  <si>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</si>
  <si>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</si>
  <si>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</si>
  <si>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</si>
  <si>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</si>
  <si>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</si>
  <si>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</si>
  <si>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</si>
  <si>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</si>
  <si>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</si>
  <si>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</si>
  <si>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</si>
  <si>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</si>
  <si>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</si>
  <si>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</si>
  <si>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</si>
  <si>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</si>
  <si>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</si>
  <si>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</si>
  <si>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</si>
  <si>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</si>
  <si>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</si>
  <si>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</si>
  <si>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</si>
  <si>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</si>
  <si>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</si>
  <si>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</si>
  <si>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</si>
  <si>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</si>
  <si>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</si>
  <si>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</si>
  <si>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</si>
  <si>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</si>
  <si>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</si>
  <si>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</si>
  <si>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</si>
  <si>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</si>
  <si>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</si>
  <si>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</si>
  <si>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</si>
  <si>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</si>
  <si>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</si>
  <si>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</si>
  <si>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</si>
  <si>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</si>
  <si>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</si>
  <si>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</si>
  <si>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</si>
  <si>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</si>
  <si>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</si>
  <si>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</si>
  <si>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</si>
  <si>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</si>
  <si>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</si>
  <si>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</si>
  <si>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</si>
  <si>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</si>
  <si>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</si>
  <si>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</si>
  <si>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</si>
  <si>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</si>
  <si>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</si>
  <si>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</si>
  <si>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</si>
  <si>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</si>
  <si>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</si>
  <si>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</si>
  <si>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</si>
  <si>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</si>
  <si>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</si>
  <si>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</si>
  <si>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</si>
  <si>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</si>
  <si>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</si>
  <si>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</si>
  <si>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</si>
  <si>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</si>
  <si>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</si>
  <si>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</si>
  <si>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</si>
  <si>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</si>
  <si>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</si>
  <si>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</si>
  <si>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</si>
  <si>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</si>
  <si>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</si>
  <si>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</si>
  <si>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</si>
  <si>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</si>
  <si>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</si>
  <si>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</si>
  <si>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</si>
  <si>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</si>
  <si>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</si>
  <si>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</si>
  <si>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</si>
  <si>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</si>
  <si>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</si>
  <si>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</si>
  <si>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</si>
  <si>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</si>
  <si>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</si>
  <si>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</si>
  <si>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</si>
  <si>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</si>
  <si>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</si>
  <si>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</si>
  <si>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</si>
  <si>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</si>
  <si>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</si>
  <si>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</si>
  <si>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</si>
  <si>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</si>
  <si>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</si>
  <si>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</si>
  <si>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</si>
  <si>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</si>
  <si>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</si>
  <si>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</si>
  <si>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</si>
  <si>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</si>
  <si>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</si>
  <si>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</si>
  <si>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</si>
  <si>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</si>
  <si>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</si>
  <si>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</si>
  <si>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</si>
  <si>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Год раскрытия информации: 2019 год</t>
  </si>
  <si>
    <t>1.1.4.2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</si>
  <si>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</si>
  <si>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</si>
  <si>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</si>
  <si>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</si>
  <si>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</si>
  <si>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</si>
  <si>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</si>
  <si>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</si>
  <si>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</si>
  <si>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</si>
  <si>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</si>
  <si>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</si>
  <si>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ВЛ-10 кВ Ф-11506, ПС "Абдуллино" 4,7км в Караидельском районе РБ</t>
  </si>
  <si>
    <t>J-ГИП-9</t>
  </si>
  <si>
    <t>Реконструкция ВЛ-6кВ Ф-17 ПС "Каран" 0,82км в г. Мелеуз</t>
  </si>
  <si>
    <t>J-ГИП-24</t>
  </si>
  <si>
    <t>Реконструкция КЛ-6кВ 0,764км Ф-5 ПС "НГЭС", прокладка резервной КЛ-6кВ 0,764км от Ф-18 ПС "НГЭС" в п. Нугуш Мелеузовского р-на РБ</t>
  </si>
  <si>
    <t>J-ГИП-26</t>
  </si>
  <si>
    <t>J-ГИП-31</t>
  </si>
  <si>
    <t>J_ГИП_34</t>
  </si>
  <si>
    <t>Строительство ВЛ-10кВ 1,797км с установкой КТП-160/10/0,4 1шт. для электроснабжения мкр. "Сахалин-2" в с. Красноусольский</t>
  </si>
  <si>
    <t>J-ГИП-18</t>
  </si>
  <si>
    <t>Строительство ВЛ-10кВ 0,025км, ВЛ-0,4кВ 0,015км, установка ТП-40кВА 1шт. на ул. Заводская с. Новобелокатай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</si>
  <si>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</si>
  <si>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</si>
  <si>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</si>
  <si>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</si>
  <si>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</si>
  <si>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</si>
  <si>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J-ГИП-19</t>
  </si>
  <si>
    <t>J-ГИП-20</t>
  </si>
  <si>
    <t>7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</si>
  <si>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</si>
  <si>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J-ГИП-21</t>
  </si>
  <si>
    <t>8</t>
  </si>
  <si>
    <t>Строительство ВЛ-10кВ 0,6км, установка ТП-100кВА 1 шт. для электроснабжения нового мкр. в с. Федоровка</t>
  </si>
  <si>
    <t>J-ГИП-27</t>
  </si>
  <si>
    <t>9</t>
  </si>
  <si>
    <t>Строительство КЛ-0,4кВ 0,43км для электроснабжения административного здания по ул. Бессонова 2б г. Уфа</t>
  </si>
  <si>
    <t>J-ГИП-28</t>
  </si>
  <si>
    <t>10</t>
  </si>
  <si>
    <t>Строительство ВЛ-10кВ 0,038км, установка ТП-250кВА 1шт. в с. Киргиз-Мияки</t>
  </si>
  <si>
    <t>J-ГИП-29</t>
  </si>
  <si>
    <t>11</t>
  </si>
  <si>
    <t>Строительство ВЛ-10кВ 0,279км, ВЛ-0,4 кВ 0,037 км, установка дополнительного ТП-160кВА 1шт. мкр. "Южный" в с. Киргиз-Мияки</t>
  </si>
  <si>
    <t>J-ГИП-30</t>
  </si>
  <si>
    <t>12</t>
  </si>
  <si>
    <t>Строительство ВЛ-10кВ 0,3км, ВЛ-0,4кВ 0,4км, установка ТП-100кВА 2шт. в с. В.Киги</t>
  </si>
  <si>
    <t>J-ГИП-32</t>
  </si>
  <si>
    <t>13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</si>
  <si>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</si>
  <si>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J-ГИП-44</t>
  </si>
  <si>
    <t>Приобретение бурильно-крановой машины 1 шт. в ОП с. Красноусольский</t>
  </si>
  <si>
    <t>J-ГИП-36</t>
  </si>
  <si>
    <t>Приобретение автовышки 1 шт. в ОП г. Мелеуз</t>
  </si>
  <si>
    <t>J-ГИП-37</t>
  </si>
  <si>
    <t>Приобретение автомобиля УАЗ 1 шт. в ОП г. Белебей</t>
  </si>
  <si>
    <t>J-ГИП-38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</si>
  <si>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</si>
  <si>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к приказу Минэнерго России
от 25 апреля 2018 г. № 320</t>
  </si>
  <si>
    <t>Приложение № 18</t>
  </si>
  <si>
    <t>Автоматизированная информационно-измерительная система коммерческого учета электроэнергии в ОП с. Красноусольский (2019)</t>
  </si>
  <si>
    <t>Реконструкция ТП-8706 с заменой ТМ-100кВА на ТМ-250кВА в с. Шаран</t>
  </si>
  <si>
    <t>в соответствии с Приказом МПиИП РБ № 207-О от 22.07.2019 года</t>
  </si>
  <si>
    <t>за III квартал 2019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</si>
</sst>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4" fontId="2" fillId="0" borderId="1" xfId="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top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Z175"/>
  <sheetViews>
    <sheetView tabSelected="1" view="pageBreakPreview" topLeftCell="B20" zoomScale="85" zoomScaleNormal="100" zoomScaleSheetLayoutView="85" workbookViewId="0">
      <selection activeCell="L27" sqref="L27"/>
    </sheetView>
  </sheetViews>
  <sheetFormatPr defaultRowHeight="15.7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1" spans="1:52">
      <c r="AU1" s="60" t="s">
        <v>250</v>
      </c>
    </row>
    <row r="2" spans="1:52" ht="31.5" customHeight="1">
      <c r="AR2" s="73" t="s">
        <v>249</v>
      </c>
      <c r="AS2" s="73"/>
      <c r="AT2" s="73"/>
      <c r="AU2" s="73"/>
      <c r="AV2" s="61"/>
      <c r="AW2" s="61"/>
      <c r="AX2" s="61"/>
      <c r="AY2" s="61"/>
      <c r="AZ2" s="61"/>
    </row>
    <row r="5" spans="1:52">
      <c r="A5" s="68" t="s">
        <v>27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</row>
    <row r="6" spans="1:52">
      <c r="A6" s="68" t="s">
        <v>28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</row>
    <row r="7" spans="1:52">
      <c r="A7" s="68" t="s">
        <v>254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</row>
    <row r="8" spans="1:5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</row>
    <row r="9" spans="1:52" ht="30" customHeight="1">
      <c r="A9" s="69" t="s">
        <v>187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</row>
    <row r="10" spans="1:52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</row>
    <row r="11" spans="1:5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1:52">
      <c r="A12" s="69" t="s">
        <v>188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5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52">
      <c r="A14" s="69" t="s">
        <v>26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</row>
    <row r="15" spans="1:52">
      <c r="A15" s="69" t="s">
        <v>253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</row>
    <row r="16" spans="1:52">
      <c r="A16" s="70" t="s">
        <v>30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1:4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1.75" customHeight="1">
      <c r="A18" s="77" t="s">
        <v>0</v>
      </c>
      <c r="B18" s="77" t="s">
        <v>1</v>
      </c>
      <c r="C18" s="77" t="s">
        <v>2</v>
      </c>
      <c r="D18" s="77" t="s">
        <v>6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</row>
    <row r="19" spans="1:47" s="53" customFormat="1" ht="86.25" customHeight="1">
      <c r="A19" s="77"/>
      <c r="B19" s="77"/>
      <c r="C19" s="77"/>
      <c r="D19" s="72" t="s">
        <v>7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 t="s">
        <v>8</v>
      </c>
      <c r="S19" s="72"/>
      <c r="T19" s="72"/>
      <c r="U19" s="72"/>
      <c r="V19" s="72"/>
      <c r="W19" s="72"/>
      <c r="X19" s="72"/>
      <c r="Y19" s="72"/>
      <c r="Z19" s="72"/>
      <c r="AA19" s="72"/>
      <c r="AB19" s="72" t="s">
        <v>9</v>
      </c>
      <c r="AC19" s="72"/>
      <c r="AD19" s="72"/>
      <c r="AE19" s="72"/>
      <c r="AF19" s="72" t="s">
        <v>10</v>
      </c>
      <c r="AG19" s="72"/>
      <c r="AH19" s="72"/>
      <c r="AI19" s="72"/>
      <c r="AJ19" s="72" t="s">
        <v>11</v>
      </c>
      <c r="AK19" s="72"/>
      <c r="AL19" s="72"/>
      <c r="AM19" s="72"/>
      <c r="AN19" s="72"/>
      <c r="AO19" s="72"/>
      <c r="AP19" s="72" t="s">
        <v>12</v>
      </c>
      <c r="AQ19" s="72"/>
      <c r="AR19" s="72"/>
      <c r="AS19" s="72"/>
      <c r="AT19" s="72" t="s">
        <v>13</v>
      </c>
      <c r="AU19" s="72"/>
    </row>
    <row r="20" spans="1:47" s="53" customFormat="1" ht="279" customHeight="1">
      <c r="A20" s="77"/>
      <c r="B20" s="77"/>
      <c r="C20" s="77"/>
      <c r="D20" s="67" t="s">
        <v>109</v>
      </c>
      <c r="E20" s="67"/>
      <c r="F20" s="67" t="s">
        <v>110</v>
      </c>
      <c r="G20" s="67"/>
      <c r="H20" s="62" t="s">
        <v>108</v>
      </c>
      <c r="I20" s="62"/>
      <c r="J20" s="65" t="s">
        <v>111</v>
      </c>
      <c r="K20" s="66"/>
      <c r="L20" s="65" t="s">
        <v>112</v>
      </c>
      <c r="M20" s="66"/>
      <c r="N20" s="65" t="s">
        <v>113</v>
      </c>
      <c r="O20" s="66"/>
      <c r="P20" s="65" t="s">
        <v>114</v>
      </c>
      <c r="Q20" s="66"/>
      <c r="R20" s="62" t="s">
        <v>129</v>
      </c>
      <c r="S20" s="62"/>
      <c r="T20" s="62" t="s">
        <v>130</v>
      </c>
      <c r="U20" s="62"/>
      <c r="V20" s="67" t="s">
        <v>131</v>
      </c>
      <c r="W20" s="67"/>
      <c r="X20" s="67" t="s">
        <v>132</v>
      </c>
      <c r="Y20" s="67"/>
      <c r="Z20" s="67" t="s">
        <v>133</v>
      </c>
      <c r="AA20" s="67"/>
      <c r="AB20" s="67" t="s">
        <v>144</v>
      </c>
      <c r="AC20" s="67"/>
      <c r="AD20" s="67" t="s">
        <v>145</v>
      </c>
      <c r="AE20" s="67"/>
      <c r="AF20" s="67" t="s">
        <v>150</v>
      </c>
      <c r="AG20" s="67"/>
      <c r="AH20" s="67" t="s">
        <v>151</v>
      </c>
      <c r="AI20" s="67"/>
      <c r="AJ20" s="62" t="s">
        <v>156</v>
      </c>
      <c r="AK20" s="62"/>
      <c r="AL20" s="62" t="s">
        <v>157</v>
      </c>
      <c r="AM20" s="62"/>
      <c r="AN20" s="62" t="s">
        <v>158</v>
      </c>
      <c r="AO20" s="62"/>
      <c r="AP20" s="62" t="s">
        <v>165</v>
      </c>
      <c r="AQ20" s="62"/>
      <c r="AR20" s="62" t="s">
        <v>166</v>
      </c>
      <c r="AS20" s="62"/>
      <c r="AT20" s="63" t="s">
        <v>167</v>
      </c>
      <c r="AU20" s="64"/>
    </row>
    <row r="21" spans="1:47">
      <c r="A21" s="77"/>
      <c r="B21" s="77"/>
      <c r="C21" s="77"/>
      <c r="D21" s="1" t="s">
        <v>3</v>
      </c>
      <c r="E21" s="1" t="s">
        <v>4</v>
      </c>
      <c r="F21" s="59" t="s">
        <v>3</v>
      </c>
      <c r="G21" s="59" t="s">
        <v>4</v>
      </c>
      <c r="H21" s="59" t="s">
        <v>3</v>
      </c>
      <c r="I21" s="59" t="s">
        <v>4</v>
      </c>
      <c r="J21" s="59" t="s">
        <v>3</v>
      </c>
      <c r="K21" s="59" t="s">
        <v>4</v>
      </c>
      <c r="L21" s="59" t="s">
        <v>3</v>
      </c>
      <c r="M21" s="59" t="s">
        <v>4</v>
      </c>
      <c r="N21" s="59" t="s">
        <v>3</v>
      </c>
      <c r="O21" s="59" t="s">
        <v>4</v>
      </c>
      <c r="P21" s="59" t="s">
        <v>3</v>
      </c>
      <c r="Q21" s="59" t="s">
        <v>4</v>
      </c>
      <c r="R21" s="59" t="s">
        <v>3</v>
      </c>
      <c r="S21" s="59" t="s">
        <v>4</v>
      </c>
      <c r="T21" s="59" t="s">
        <v>3</v>
      </c>
      <c r="U21" s="59" t="s">
        <v>4</v>
      </c>
      <c r="V21" s="13" t="s">
        <v>3</v>
      </c>
      <c r="W21" s="13" t="s">
        <v>4</v>
      </c>
      <c r="X21" s="13" t="s">
        <v>3</v>
      </c>
      <c r="Y21" s="1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>
      <c r="A22" s="1">
        <v>1</v>
      </c>
      <c r="B22" s="1">
        <v>2</v>
      </c>
      <c r="C22" s="1">
        <v>3</v>
      </c>
      <c r="D22" s="14" t="s">
        <v>115</v>
      </c>
      <c r="E22" s="14" t="s">
        <v>116</v>
      </c>
      <c r="F22" s="14" t="s">
        <v>117</v>
      </c>
      <c r="G22" s="14" t="s">
        <v>118</v>
      </c>
      <c r="H22" s="14" t="s">
        <v>119</v>
      </c>
      <c r="I22" s="14" t="s">
        <v>120</v>
      </c>
      <c r="J22" s="14" t="s">
        <v>121</v>
      </c>
      <c r="K22" s="14" t="s">
        <v>122</v>
      </c>
      <c r="L22" s="14" t="s">
        <v>123</v>
      </c>
      <c r="M22" s="14" t="s">
        <v>124</v>
      </c>
      <c r="N22" s="14" t="s">
        <v>125</v>
      </c>
      <c r="O22" s="14" t="s">
        <v>126</v>
      </c>
      <c r="P22" s="14" t="s">
        <v>127</v>
      </c>
      <c r="Q22" s="14" t="s">
        <v>128</v>
      </c>
      <c r="R22" s="14" t="s">
        <v>134</v>
      </c>
      <c r="S22" s="14" t="s">
        <v>135</v>
      </c>
      <c r="T22" s="14" t="s">
        <v>136</v>
      </c>
      <c r="U22" s="14" t="s">
        <v>137</v>
      </c>
      <c r="V22" s="14" t="s">
        <v>138</v>
      </c>
      <c r="W22" s="14" t="s">
        <v>139</v>
      </c>
      <c r="X22" s="14" t="s">
        <v>140</v>
      </c>
      <c r="Y22" s="14" t="s">
        <v>141</v>
      </c>
      <c r="Z22" s="14" t="s">
        <v>142</v>
      </c>
      <c r="AA22" s="14" t="s">
        <v>143</v>
      </c>
      <c r="AB22" s="14" t="s">
        <v>146</v>
      </c>
      <c r="AC22" s="14" t="s">
        <v>147</v>
      </c>
      <c r="AD22" s="14" t="s">
        <v>148</v>
      </c>
      <c r="AE22" s="14" t="s">
        <v>149</v>
      </c>
      <c r="AF22" s="14" t="s">
        <v>152</v>
      </c>
      <c r="AG22" s="14" t="s">
        <v>153</v>
      </c>
      <c r="AH22" s="14" t="s">
        <v>154</v>
      </c>
      <c r="AI22" s="14" t="s">
        <v>155</v>
      </c>
      <c r="AJ22" s="14" t="s">
        <v>159</v>
      </c>
      <c r="AK22" s="14" t="s">
        <v>160</v>
      </c>
      <c r="AL22" s="14" t="s">
        <v>161</v>
      </c>
      <c r="AM22" s="14" t="s">
        <v>162</v>
      </c>
      <c r="AN22" s="14" t="s">
        <v>163</v>
      </c>
      <c r="AO22" s="14" t="s">
        <v>164</v>
      </c>
      <c r="AP22" s="14" t="s">
        <v>168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 t="s">
        <v>173</v>
      </c>
    </row>
    <row r="23" spans="1:47">
      <c r="A23" s="15" t="s">
        <v>31</v>
      </c>
      <c r="B23" s="38" t="s">
        <v>5</v>
      </c>
      <c r="C23" s="16" t="s">
        <v>174</v>
      </c>
      <c r="D23" s="29">
        <f t="shared" ref="D23:AU24" si="0">D30</f>
        <v>1.7850000000000001</v>
      </c>
      <c r="E23" s="29">
        <f t="shared" si="0"/>
        <v>0.24000000000000002</v>
      </c>
      <c r="F23" s="29">
        <f t="shared" si="0"/>
        <v>9.5200000000000014</v>
      </c>
      <c r="G23" s="29">
        <f t="shared" si="0"/>
        <v>0</v>
      </c>
      <c r="H23" s="29">
        <f t="shared" si="0"/>
        <v>5.6850000000000005</v>
      </c>
      <c r="I23" s="29">
        <f t="shared" si="0"/>
        <v>0.40900000000000003</v>
      </c>
      <c r="J23" s="29">
        <f t="shared" si="0"/>
        <v>32.699999999999996</v>
      </c>
      <c r="K23" s="29">
        <f t="shared" si="0"/>
        <v>13.511999999999999</v>
      </c>
      <c r="L23" s="29">
        <f t="shared" si="0"/>
        <v>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1.4950000000000001</v>
      </c>
      <c r="S23" s="29">
        <f t="shared" si="0"/>
        <v>1.4950000000000001</v>
      </c>
      <c r="T23" s="29">
        <f t="shared" si="0"/>
        <v>6.2840000000000007</v>
      </c>
      <c r="U23" s="29">
        <f t="shared" si="0"/>
        <v>0</v>
      </c>
      <c r="V23" s="29">
        <f t="shared" si="0"/>
        <v>0</v>
      </c>
      <c r="W23" s="29">
        <f t="shared" si="0"/>
        <v>0</v>
      </c>
      <c r="X23" s="29">
        <f t="shared" si="0"/>
        <v>0</v>
      </c>
      <c r="Y23" s="29">
        <f t="shared" si="0"/>
        <v>0</v>
      </c>
      <c r="Z23" s="29">
        <f t="shared" si="0"/>
        <v>0</v>
      </c>
      <c r="AA23" s="29">
        <f t="shared" si="0"/>
        <v>0</v>
      </c>
      <c r="AB23" s="29">
        <f t="shared" si="0"/>
        <v>0</v>
      </c>
      <c r="AC23" s="29">
        <f t="shared" si="0"/>
        <v>0</v>
      </c>
      <c r="AD23" s="29">
        <f t="shared" si="0"/>
        <v>0</v>
      </c>
      <c r="AE23" s="29">
        <f t="shared" si="0"/>
        <v>0</v>
      </c>
      <c r="AF23" s="29">
        <f t="shared" si="0"/>
        <v>0</v>
      </c>
      <c r="AG23" s="29">
        <f t="shared" si="0"/>
        <v>0</v>
      </c>
      <c r="AH23" s="29">
        <f t="shared" si="0"/>
        <v>0</v>
      </c>
      <c r="AI23" s="29">
        <f t="shared" si="0"/>
        <v>0</v>
      </c>
      <c r="AJ23" s="29">
        <f>AJ30</f>
        <v>83.398896000000008</v>
      </c>
      <c r="AK23" s="29">
        <f t="shared" ref="AK23:AK24" si="1">AK30</f>
        <v>11.691757640000001</v>
      </c>
      <c r="AL23" s="29">
        <f t="shared" si="0"/>
        <v>0</v>
      </c>
      <c r="AM23" s="29">
        <f t="shared" si="0"/>
        <v>0</v>
      </c>
      <c r="AN23" s="29">
        <f t="shared" si="0"/>
        <v>0</v>
      </c>
      <c r="AO23" s="29">
        <f t="shared" si="0"/>
        <v>0</v>
      </c>
      <c r="AP23" s="29">
        <f t="shared" si="0"/>
        <v>0</v>
      </c>
      <c r="AQ23" s="29">
        <f t="shared" si="0"/>
        <v>0</v>
      </c>
      <c r="AR23" s="29">
        <f>AR30</f>
        <v>5.8340000000000005</v>
      </c>
      <c r="AS23" s="29">
        <f t="shared" si="0"/>
        <v>5.709797</v>
      </c>
      <c r="AT23" s="29">
        <f t="shared" si="0"/>
        <v>0</v>
      </c>
      <c r="AU23" s="29">
        <f t="shared" si="0"/>
        <v>0</v>
      </c>
    </row>
    <row r="24" spans="1:47">
      <c r="A24" s="15" t="s">
        <v>32</v>
      </c>
      <c r="B24" s="39" t="s">
        <v>33</v>
      </c>
      <c r="C24" s="16" t="s">
        <v>174</v>
      </c>
      <c r="D24" s="29">
        <f t="shared" si="0"/>
        <v>0</v>
      </c>
      <c r="E24" s="29">
        <f t="shared" si="0"/>
        <v>0</v>
      </c>
      <c r="F24" s="29">
        <f t="shared" si="0"/>
        <v>9.5200000000000014</v>
      </c>
      <c r="G24" s="29">
        <f t="shared" si="0"/>
        <v>0</v>
      </c>
      <c r="H24" s="29">
        <f t="shared" si="0"/>
        <v>0</v>
      </c>
      <c r="I24" s="29">
        <f t="shared" si="0"/>
        <v>0</v>
      </c>
      <c r="J24" s="29">
        <f t="shared" si="0"/>
        <v>32.699999999999996</v>
      </c>
      <c r="K24" s="29">
        <f t="shared" si="0"/>
        <v>13.511999999999999</v>
      </c>
      <c r="L24" s="29">
        <f t="shared" si="0"/>
        <v>0</v>
      </c>
      <c r="M24" s="29">
        <f t="shared" si="0"/>
        <v>0</v>
      </c>
      <c r="N24" s="29">
        <f t="shared" si="0"/>
        <v>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</v>
      </c>
      <c r="S24" s="29">
        <f t="shared" si="0"/>
        <v>0</v>
      </c>
      <c r="T24" s="29">
        <f t="shared" si="0"/>
        <v>0</v>
      </c>
      <c r="U24" s="29">
        <f t="shared" si="0"/>
        <v>0</v>
      </c>
      <c r="V24" s="29">
        <f t="shared" si="0"/>
        <v>0</v>
      </c>
      <c r="W24" s="29">
        <f t="shared" si="0"/>
        <v>0</v>
      </c>
      <c r="X24" s="29">
        <f t="shared" si="0"/>
        <v>0</v>
      </c>
      <c r="Y24" s="29">
        <f t="shared" si="0"/>
        <v>0</v>
      </c>
      <c r="Z24" s="29">
        <f t="shared" si="0"/>
        <v>0</v>
      </c>
      <c r="AA24" s="29">
        <f t="shared" si="0"/>
        <v>0</v>
      </c>
      <c r="AB24" s="29">
        <f t="shared" si="0"/>
        <v>0</v>
      </c>
      <c r="AC24" s="29">
        <f t="shared" si="0"/>
        <v>0</v>
      </c>
      <c r="AD24" s="29">
        <f t="shared" si="0"/>
        <v>0</v>
      </c>
      <c r="AE24" s="29">
        <f t="shared" si="0"/>
        <v>0</v>
      </c>
      <c r="AF24" s="29">
        <f t="shared" si="0"/>
        <v>0</v>
      </c>
      <c r="AG24" s="29">
        <f t="shared" si="0"/>
        <v>0</v>
      </c>
      <c r="AH24" s="29">
        <f t="shared" si="0"/>
        <v>0</v>
      </c>
      <c r="AI24" s="29">
        <f t="shared" si="0"/>
        <v>0</v>
      </c>
      <c r="AJ24" s="29">
        <f>AJ31</f>
        <v>32.974916</v>
      </c>
      <c r="AK24" s="29">
        <f t="shared" si="1"/>
        <v>8.6008145599999999</v>
      </c>
      <c r="AL24" s="29">
        <f t="shared" si="0"/>
        <v>0</v>
      </c>
      <c r="AM24" s="29">
        <f t="shared" si="0"/>
        <v>0</v>
      </c>
      <c r="AN24" s="29">
        <f t="shared" si="0"/>
        <v>0</v>
      </c>
      <c r="AO24" s="29">
        <f t="shared" si="0"/>
        <v>0</v>
      </c>
      <c r="AP24" s="29">
        <f t="shared" si="0"/>
        <v>0</v>
      </c>
      <c r="AQ24" s="29">
        <f t="shared" si="0"/>
        <v>0</v>
      </c>
      <c r="AR24" s="29">
        <f t="shared" si="0"/>
        <v>0</v>
      </c>
      <c r="AS24" s="29">
        <f t="shared" si="0"/>
        <v>0</v>
      </c>
      <c r="AT24" s="29">
        <f t="shared" si="0"/>
        <v>0</v>
      </c>
      <c r="AU24" s="29">
        <f t="shared" si="0"/>
        <v>0</v>
      </c>
    </row>
    <row r="25" spans="1:47">
      <c r="A25" s="15" t="s">
        <v>34</v>
      </c>
      <c r="B25" s="39" t="s">
        <v>35</v>
      </c>
      <c r="C25" s="16" t="s">
        <v>174</v>
      </c>
      <c r="D25" s="29">
        <f t="shared" ref="D25:AU25" si="2">D81</f>
        <v>0</v>
      </c>
      <c r="E25" s="29">
        <f t="shared" si="2"/>
        <v>0</v>
      </c>
      <c r="F25" s="29">
        <f t="shared" si="2"/>
        <v>0</v>
      </c>
      <c r="G25" s="29">
        <f t="shared" si="2"/>
        <v>0</v>
      </c>
      <c r="H25" s="29">
        <f t="shared" si="2"/>
        <v>0</v>
      </c>
      <c r="I25" s="29">
        <f t="shared" si="2"/>
        <v>0</v>
      </c>
      <c r="J25" s="29">
        <f t="shared" si="2"/>
        <v>0</v>
      </c>
      <c r="K25" s="29">
        <f t="shared" si="2"/>
        <v>0</v>
      </c>
      <c r="L25" s="29">
        <f t="shared" si="2"/>
        <v>0</v>
      </c>
      <c r="M25" s="29">
        <f t="shared" si="2"/>
        <v>0</v>
      </c>
      <c r="N25" s="29">
        <f t="shared" si="2"/>
        <v>0</v>
      </c>
      <c r="O25" s="29">
        <f t="shared" si="2"/>
        <v>0</v>
      </c>
      <c r="P25" s="29">
        <f t="shared" si="2"/>
        <v>0</v>
      </c>
      <c r="Q25" s="29">
        <f t="shared" si="2"/>
        <v>0</v>
      </c>
      <c r="R25" s="29">
        <f t="shared" si="2"/>
        <v>1.4950000000000001</v>
      </c>
      <c r="S25" s="29">
        <f t="shared" si="2"/>
        <v>1.4950000000000001</v>
      </c>
      <c r="T25" s="29">
        <f t="shared" si="2"/>
        <v>6.2840000000000007</v>
      </c>
      <c r="U25" s="29">
        <f t="shared" si="2"/>
        <v>0</v>
      </c>
      <c r="V25" s="29">
        <f t="shared" si="2"/>
        <v>0</v>
      </c>
      <c r="W25" s="29">
        <f t="shared" si="2"/>
        <v>0</v>
      </c>
      <c r="X25" s="29">
        <f t="shared" si="2"/>
        <v>0</v>
      </c>
      <c r="Y25" s="29">
        <f t="shared" si="2"/>
        <v>0</v>
      </c>
      <c r="Z25" s="29">
        <f t="shared" si="2"/>
        <v>0</v>
      </c>
      <c r="AA25" s="29">
        <f t="shared" si="2"/>
        <v>0</v>
      </c>
      <c r="AB25" s="29">
        <f t="shared" si="2"/>
        <v>0</v>
      </c>
      <c r="AC25" s="29">
        <f t="shared" si="2"/>
        <v>0</v>
      </c>
      <c r="AD25" s="29">
        <f t="shared" si="2"/>
        <v>0</v>
      </c>
      <c r="AE25" s="29">
        <f t="shared" si="2"/>
        <v>0</v>
      </c>
      <c r="AF25" s="29">
        <f t="shared" si="2"/>
        <v>0</v>
      </c>
      <c r="AG25" s="29">
        <f t="shared" si="2"/>
        <v>0</v>
      </c>
      <c r="AH25" s="29">
        <f t="shared" si="2"/>
        <v>0</v>
      </c>
      <c r="AI25" s="29">
        <f t="shared" si="2"/>
        <v>0</v>
      </c>
      <c r="AJ25" s="29">
        <f t="shared" si="2"/>
        <v>28.942979999999999</v>
      </c>
      <c r="AK25" s="29">
        <f t="shared" si="2"/>
        <v>1.0494373099999998</v>
      </c>
      <c r="AL25" s="29">
        <f t="shared" si="2"/>
        <v>0</v>
      </c>
      <c r="AM25" s="29">
        <f t="shared" si="2"/>
        <v>0</v>
      </c>
      <c r="AN25" s="29">
        <f t="shared" si="2"/>
        <v>0</v>
      </c>
      <c r="AO25" s="29">
        <f t="shared" si="2"/>
        <v>0</v>
      </c>
      <c r="AP25" s="29">
        <f t="shared" si="2"/>
        <v>0</v>
      </c>
      <c r="AQ25" s="29">
        <f t="shared" si="2"/>
        <v>0</v>
      </c>
      <c r="AR25" s="29">
        <f t="shared" si="2"/>
        <v>0</v>
      </c>
      <c r="AS25" s="29">
        <f t="shared" si="2"/>
        <v>0</v>
      </c>
      <c r="AT25" s="29">
        <f t="shared" si="2"/>
        <v>0</v>
      </c>
      <c r="AU25" s="29">
        <f t="shared" si="2"/>
        <v>0</v>
      </c>
    </row>
    <row r="26" spans="1:47" ht="31.5">
      <c r="A26" s="15" t="s">
        <v>36</v>
      </c>
      <c r="B26" s="39" t="s">
        <v>37</v>
      </c>
      <c r="C26" s="16" t="s">
        <v>174</v>
      </c>
      <c r="D26" s="30">
        <f t="shared" ref="D26:AU26" si="3">D144</f>
        <v>0</v>
      </c>
      <c r="E26" s="30">
        <f t="shared" si="3"/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0">
        <f t="shared" si="3"/>
        <v>0</v>
      </c>
      <c r="J26" s="30">
        <f t="shared" si="3"/>
        <v>0</v>
      </c>
      <c r="K26" s="30">
        <f t="shared" si="3"/>
        <v>0</v>
      </c>
      <c r="L26" s="30">
        <f t="shared" si="3"/>
        <v>0</v>
      </c>
      <c r="M26" s="30">
        <f t="shared" si="3"/>
        <v>0</v>
      </c>
      <c r="N26" s="30">
        <f t="shared" si="3"/>
        <v>0</v>
      </c>
      <c r="O26" s="30">
        <f t="shared" si="3"/>
        <v>0</v>
      </c>
      <c r="P26" s="30">
        <f t="shared" si="3"/>
        <v>0</v>
      </c>
      <c r="Q26" s="30">
        <f t="shared" si="3"/>
        <v>0</v>
      </c>
      <c r="R26" s="30">
        <f t="shared" si="3"/>
        <v>0</v>
      </c>
      <c r="S26" s="30">
        <f t="shared" si="3"/>
        <v>0</v>
      </c>
      <c r="T26" s="30">
        <f t="shared" si="3"/>
        <v>0</v>
      </c>
      <c r="U26" s="30">
        <f t="shared" si="3"/>
        <v>0</v>
      </c>
      <c r="V26" s="30">
        <f t="shared" si="3"/>
        <v>0</v>
      </c>
      <c r="W26" s="30">
        <f t="shared" si="3"/>
        <v>0</v>
      </c>
      <c r="X26" s="30">
        <f t="shared" si="3"/>
        <v>0</v>
      </c>
      <c r="Y26" s="30">
        <f t="shared" si="3"/>
        <v>0</v>
      </c>
      <c r="Z26" s="30">
        <f t="shared" si="3"/>
        <v>0</v>
      </c>
      <c r="AA26" s="30">
        <f t="shared" si="3"/>
        <v>0</v>
      </c>
      <c r="AB26" s="30">
        <f t="shared" si="3"/>
        <v>0</v>
      </c>
      <c r="AC26" s="30">
        <f t="shared" si="3"/>
        <v>0</v>
      </c>
      <c r="AD26" s="30">
        <f t="shared" si="3"/>
        <v>0</v>
      </c>
      <c r="AE26" s="30">
        <f t="shared" si="3"/>
        <v>0</v>
      </c>
      <c r="AF26" s="30">
        <f t="shared" si="3"/>
        <v>0</v>
      </c>
      <c r="AG26" s="30">
        <f t="shared" si="3"/>
        <v>0</v>
      </c>
      <c r="AH26" s="30">
        <f t="shared" si="3"/>
        <v>0</v>
      </c>
      <c r="AI26" s="30">
        <f t="shared" si="3"/>
        <v>0</v>
      </c>
      <c r="AJ26" s="30">
        <f t="shared" si="3"/>
        <v>0</v>
      </c>
      <c r="AK26" s="30">
        <f t="shared" si="3"/>
        <v>0</v>
      </c>
      <c r="AL26" s="30">
        <f t="shared" si="3"/>
        <v>0</v>
      </c>
      <c r="AM26" s="30">
        <f t="shared" si="3"/>
        <v>0</v>
      </c>
      <c r="AN26" s="30">
        <f t="shared" si="3"/>
        <v>0</v>
      </c>
      <c r="AO26" s="30">
        <f t="shared" si="3"/>
        <v>0</v>
      </c>
      <c r="AP26" s="30">
        <f t="shared" si="3"/>
        <v>0</v>
      </c>
      <c r="AQ26" s="30">
        <f t="shared" si="3"/>
        <v>0</v>
      </c>
      <c r="AR26" s="30">
        <f t="shared" si="3"/>
        <v>0</v>
      </c>
      <c r="AS26" s="30">
        <f t="shared" si="3"/>
        <v>0</v>
      </c>
      <c r="AT26" s="30">
        <f t="shared" si="3"/>
        <v>0</v>
      </c>
      <c r="AU26" s="30">
        <f t="shared" si="3"/>
        <v>0</v>
      </c>
    </row>
    <row r="27" spans="1:47">
      <c r="A27" s="15" t="s">
        <v>38</v>
      </c>
      <c r="B27" s="39" t="s">
        <v>39</v>
      </c>
      <c r="C27" s="16" t="s">
        <v>174</v>
      </c>
      <c r="D27" s="30">
        <f t="shared" ref="D27:AU27" si="4">D153</f>
        <v>1.7850000000000001</v>
      </c>
      <c r="E27" s="30">
        <f t="shared" si="4"/>
        <v>0.24000000000000002</v>
      </c>
      <c r="F27" s="30">
        <f t="shared" si="4"/>
        <v>0</v>
      </c>
      <c r="G27" s="30">
        <f t="shared" si="4"/>
        <v>0</v>
      </c>
      <c r="H27" s="30">
        <f t="shared" si="4"/>
        <v>5.6850000000000005</v>
      </c>
      <c r="I27" s="30">
        <f t="shared" si="4"/>
        <v>0.40900000000000003</v>
      </c>
      <c r="J27" s="30">
        <f t="shared" si="4"/>
        <v>0</v>
      </c>
      <c r="K27" s="30">
        <f t="shared" si="4"/>
        <v>0</v>
      </c>
      <c r="L27" s="30">
        <f t="shared" si="4"/>
        <v>0</v>
      </c>
      <c r="M27" s="30">
        <f t="shared" si="4"/>
        <v>0</v>
      </c>
      <c r="N27" s="30">
        <f t="shared" si="4"/>
        <v>0</v>
      </c>
      <c r="O27" s="30">
        <f t="shared" si="4"/>
        <v>0</v>
      </c>
      <c r="P27" s="30">
        <f t="shared" si="4"/>
        <v>0</v>
      </c>
      <c r="Q27" s="30">
        <f t="shared" si="4"/>
        <v>0</v>
      </c>
      <c r="R27" s="30">
        <f t="shared" si="4"/>
        <v>0</v>
      </c>
      <c r="S27" s="30">
        <f t="shared" si="4"/>
        <v>0</v>
      </c>
      <c r="T27" s="30">
        <f t="shared" si="4"/>
        <v>0</v>
      </c>
      <c r="U27" s="30">
        <f t="shared" si="4"/>
        <v>0</v>
      </c>
      <c r="V27" s="30">
        <f t="shared" si="4"/>
        <v>0</v>
      </c>
      <c r="W27" s="30">
        <f t="shared" si="4"/>
        <v>0</v>
      </c>
      <c r="X27" s="30">
        <f t="shared" si="4"/>
        <v>0</v>
      </c>
      <c r="Y27" s="30">
        <f t="shared" si="4"/>
        <v>0</v>
      </c>
      <c r="Z27" s="30">
        <f t="shared" si="4"/>
        <v>0</v>
      </c>
      <c r="AA27" s="30">
        <f t="shared" si="4"/>
        <v>0</v>
      </c>
      <c r="AB27" s="30">
        <f t="shared" si="4"/>
        <v>0</v>
      </c>
      <c r="AC27" s="30">
        <f t="shared" si="4"/>
        <v>0</v>
      </c>
      <c r="AD27" s="30">
        <f t="shared" si="4"/>
        <v>0</v>
      </c>
      <c r="AE27" s="30">
        <f t="shared" si="4"/>
        <v>0</v>
      </c>
      <c r="AF27" s="30">
        <f t="shared" si="4"/>
        <v>0</v>
      </c>
      <c r="AG27" s="30">
        <f t="shared" si="4"/>
        <v>0</v>
      </c>
      <c r="AH27" s="30">
        <f t="shared" si="4"/>
        <v>0</v>
      </c>
      <c r="AI27" s="30">
        <f t="shared" si="4"/>
        <v>0</v>
      </c>
      <c r="AJ27" s="30">
        <f t="shared" si="4"/>
        <v>21.481000000000002</v>
      </c>
      <c r="AK27" s="30">
        <f t="shared" si="4"/>
        <v>2.0415057700000001</v>
      </c>
      <c r="AL27" s="30">
        <f t="shared" si="4"/>
        <v>0</v>
      </c>
      <c r="AM27" s="30">
        <f t="shared" si="4"/>
        <v>0</v>
      </c>
      <c r="AN27" s="30">
        <f t="shared" si="4"/>
        <v>0</v>
      </c>
      <c r="AO27" s="30">
        <f t="shared" si="4"/>
        <v>0</v>
      </c>
      <c r="AP27" s="30">
        <f t="shared" si="4"/>
        <v>0</v>
      </c>
      <c r="AQ27" s="30">
        <f t="shared" si="4"/>
        <v>0</v>
      </c>
      <c r="AR27" s="30">
        <f t="shared" si="4"/>
        <v>0</v>
      </c>
      <c r="AS27" s="30">
        <f t="shared" si="4"/>
        <v>0</v>
      </c>
      <c r="AT27" s="30">
        <f t="shared" si="4"/>
        <v>0</v>
      </c>
      <c r="AU27" s="30">
        <f t="shared" si="4"/>
        <v>0</v>
      </c>
    </row>
    <row r="28" spans="1:47">
      <c r="A28" s="15" t="s">
        <v>40</v>
      </c>
      <c r="B28" s="39" t="s">
        <v>41</v>
      </c>
      <c r="C28" s="16" t="s">
        <v>174</v>
      </c>
      <c r="D28" s="30">
        <f t="shared" ref="D28:AU28" si="5">D167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>
        <f t="shared" si="5"/>
        <v>0</v>
      </c>
      <c r="P28" s="30">
        <f t="shared" si="5"/>
        <v>0</v>
      </c>
      <c r="Q28" s="30">
        <f t="shared" si="5"/>
        <v>0</v>
      </c>
      <c r="R28" s="30">
        <f t="shared" si="5"/>
        <v>0</v>
      </c>
      <c r="S28" s="30">
        <f t="shared" si="5"/>
        <v>0</v>
      </c>
      <c r="T28" s="30">
        <f t="shared" si="5"/>
        <v>0</v>
      </c>
      <c r="U28" s="30">
        <f t="shared" si="5"/>
        <v>0</v>
      </c>
      <c r="V28" s="30">
        <f t="shared" si="5"/>
        <v>0</v>
      </c>
      <c r="W28" s="30">
        <f t="shared" si="5"/>
        <v>0</v>
      </c>
      <c r="X28" s="30">
        <f t="shared" si="5"/>
        <v>0</v>
      </c>
      <c r="Y28" s="30">
        <f t="shared" si="5"/>
        <v>0</v>
      </c>
      <c r="Z28" s="30">
        <f t="shared" si="5"/>
        <v>0</v>
      </c>
      <c r="AA28" s="30">
        <f t="shared" si="5"/>
        <v>0</v>
      </c>
      <c r="AB28" s="30">
        <f t="shared" si="5"/>
        <v>0</v>
      </c>
      <c r="AC28" s="30">
        <f t="shared" si="5"/>
        <v>0</v>
      </c>
      <c r="AD28" s="30">
        <f t="shared" si="5"/>
        <v>0</v>
      </c>
      <c r="AE28" s="30">
        <f t="shared" si="5"/>
        <v>0</v>
      </c>
      <c r="AF28" s="30">
        <f t="shared" si="5"/>
        <v>0</v>
      </c>
      <c r="AG28" s="30">
        <f t="shared" si="5"/>
        <v>0</v>
      </c>
      <c r="AH28" s="30">
        <f t="shared" si="5"/>
        <v>0</v>
      </c>
      <c r="AI28" s="30">
        <f t="shared" si="5"/>
        <v>0</v>
      </c>
      <c r="AJ28" s="30">
        <f t="shared" si="5"/>
        <v>0</v>
      </c>
      <c r="AK28" s="30">
        <f t="shared" si="5"/>
        <v>0</v>
      </c>
      <c r="AL28" s="30">
        <f t="shared" si="5"/>
        <v>0</v>
      </c>
      <c r="AM28" s="30">
        <f t="shared" si="5"/>
        <v>0</v>
      </c>
      <c r="AN28" s="30">
        <f t="shared" si="5"/>
        <v>0</v>
      </c>
      <c r="AO28" s="30">
        <f t="shared" si="5"/>
        <v>0</v>
      </c>
      <c r="AP28" s="30">
        <f t="shared" si="5"/>
        <v>0</v>
      </c>
      <c r="AQ28" s="30">
        <f t="shared" si="5"/>
        <v>0</v>
      </c>
      <c r="AR28" s="30">
        <f t="shared" si="5"/>
        <v>0</v>
      </c>
      <c r="AS28" s="30">
        <f t="shared" si="5"/>
        <v>0</v>
      </c>
      <c r="AT28" s="30">
        <f t="shared" si="5"/>
        <v>0</v>
      </c>
      <c r="AU28" s="30">
        <f t="shared" si="5"/>
        <v>0</v>
      </c>
    </row>
    <row r="29" spans="1:47">
      <c r="A29" s="15" t="s">
        <v>42</v>
      </c>
      <c r="B29" s="39" t="s">
        <v>43</v>
      </c>
      <c r="C29" s="16" t="s">
        <v>174</v>
      </c>
      <c r="D29" s="29">
        <f t="shared" ref="D29:AU29" si="6">D171</f>
        <v>0</v>
      </c>
      <c r="E29" s="29">
        <f t="shared" si="6"/>
        <v>0</v>
      </c>
      <c r="F29" s="29">
        <f t="shared" si="6"/>
        <v>0</v>
      </c>
      <c r="G29" s="29">
        <f t="shared" si="6"/>
        <v>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0</v>
      </c>
      <c r="L29" s="29">
        <f t="shared" si="6"/>
        <v>0</v>
      </c>
      <c r="M29" s="29">
        <f t="shared" si="6"/>
        <v>0</v>
      </c>
      <c r="N29" s="29">
        <f t="shared" si="6"/>
        <v>0</v>
      </c>
      <c r="O29" s="29">
        <f t="shared" si="6"/>
        <v>0</v>
      </c>
      <c r="P29" s="29">
        <f t="shared" si="6"/>
        <v>0</v>
      </c>
      <c r="Q29" s="29">
        <f t="shared" si="6"/>
        <v>0</v>
      </c>
      <c r="R29" s="29">
        <f t="shared" si="6"/>
        <v>0</v>
      </c>
      <c r="S29" s="29">
        <f t="shared" si="6"/>
        <v>0</v>
      </c>
      <c r="T29" s="29">
        <f t="shared" si="6"/>
        <v>0</v>
      </c>
      <c r="U29" s="29">
        <f t="shared" si="6"/>
        <v>0</v>
      </c>
      <c r="V29" s="29">
        <f t="shared" si="6"/>
        <v>0</v>
      </c>
      <c r="W29" s="29">
        <f t="shared" si="6"/>
        <v>0</v>
      </c>
      <c r="X29" s="29">
        <f t="shared" si="6"/>
        <v>0</v>
      </c>
      <c r="Y29" s="29">
        <f t="shared" si="6"/>
        <v>0</v>
      </c>
      <c r="Z29" s="29">
        <f t="shared" si="6"/>
        <v>0</v>
      </c>
      <c r="AA29" s="29">
        <f t="shared" si="6"/>
        <v>0</v>
      </c>
      <c r="AB29" s="29">
        <f t="shared" si="6"/>
        <v>0</v>
      </c>
      <c r="AC29" s="29">
        <f t="shared" si="6"/>
        <v>0</v>
      </c>
      <c r="AD29" s="29">
        <f t="shared" si="6"/>
        <v>0</v>
      </c>
      <c r="AE29" s="29">
        <f t="shared" si="6"/>
        <v>0</v>
      </c>
      <c r="AF29" s="29">
        <f t="shared" si="6"/>
        <v>0</v>
      </c>
      <c r="AG29" s="29">
        <f t="shared" si="6"/>
        <v>0</v>
      </c>
      <c r="AH29" s="29">
        <f t="shared" si="6"/>
        <v>0</v>
      </c>
      <c r="AI29" s="29">
        <f t="shared" si="6"/>
        <v>0</v>
      </c>
      <c r="AJ29" s="29">
        <f t="shared" si="6"/>
        <v>0</v>
      </c>
      <c r="AK29" s="29">
        <f t="shared" si="6"/>
        <v>0</v>
      </c>
      <c r="AL29" s="29">
        <f t="shared" si="6"/>
        <v>0</v>
      </c>
      <c r="AM29" s="29">
        <f t="shared" si="6"/>
        <v>0</v>
      </c>
      <c r="AN29" s="29">
        <f t="shared" si="6"/>
        <v>0</v>
      </c>
      <c r="AO29" s="29">
        <f t="shared" si="6"/>
        <v>0</v>
      </c>
      <c r="AP29" s="29">
        <f t="shared" si="6"/>
        <v>0</v>
      </c>
      <c r="AQ29" s="29">
        <f t="shared" si="6"/>
        <v>0</v>
      </c>
      <c r="AR29" s="29">
        <f t="shared" si="6"/>
        <v>5.8340000000000005</v>
      </c>
      <c r="AS29" s="29">
        <f t="shared" si="6"/>
        <v>5.709797</v>
      </c>
      <c r="AT29" s="29">
        <f t="shared" si="6"/>
        <v>0</v>
      </c>
      <c r="AU29" s="29">
        <f t="shared" si="6"/>
        <v>0</v>
      </c>
    </row>
    <row r="30" spans="1:47">
      <c r="A30" s="17">
        <v>1</v>
      </c>
      <c r="B30" s="40" t="s">
        <v>179</v>
      </c>
      <c r="C30" s="18"/>
      <c r="D30" s="31">
        <f t="shared" ref="D30:AU30" si="7">D31+D81+D144+D153+D167+D171</f>
        <v>1.7850000000000001</v>
      </c>
      <c r="E30" s="31">
        <f t="shared" si="7"/>
        <v>0.24000000000000002</v>
      </c>
      <c r="F30" s="31">
        <f t="shared" si="7"/>
        <v>9.5200000000000014</v>
      </c>
      <c r="G30" s="31">
        <f t="shared" si="7"/>
        <v>0</v>
      </c>
      <c r="H30" s="31">
        <f t="shared" si="7"/>
        <v>5.6850000000000005</v>
      </c>
      <c r="I30" s="31">
        <f t="shared" si="7"/>
        <v>0.40900000000000003</v>
      </c>
      <c r="J30" s="31">
        <f t="shared" si="7"/>
        <v>32.699999999999996</v>
      </c>
      <c r="K30" s="31">
        <f t="shared" si="7"/>
        <v>13.511999999999999</v>
      </c>
      <c r="L30" s="31">
        <f t="shared" si="7"/>
        <v>0</v>
      </c>
      <c r="M30" s="31">
        <f t="shared" si="7"/>
        <v>0</v>
      </c>
      <c r="N30" s="31">
        <f t="shared" si="7"/>
        <v>0</v>
      </c>
      <c r="O30" s="31">
        <f t="shared" si="7"/>
        <v>0</v>
      </c>
      <c r="P30" s="31">
        <f t="shared" si="7"/>
        <v>0</v>
      </c>
      <c r="Q30" s="31">
        <f t="shared" si="7"/>
        <v>0</v>
      </c>
      <c r="R30" s="31">
        <f t="shared" si="7"/>
        <v>1.4950000000000001</v>
      </c>
      <c r="S30" s="31">
        <f t="shared" si="7"/>
        <v>1.4950000000000001</v>
      </c>
      <c r="T30" s="31">
        <f t="shared" si="7"/>
        <v>6.2840000000000007</v>
      </c>
      <c r="U30" s="31">
        <f t="shared" si="7"/>
        <v>0</v>
      </c>
      <c r="V30" s="31">
        <f t="shared" si="7"/>
        <v>0</v>
      </c>
      <c r="W30" s="31">
        <f t="shared" si="7"/>
        <v>0</v>
      </c>
      <c r="X30" s="31">
        <f t="shared" si="7"/>
        <v>0</v>
      </c>
      <c r="Y30" s="31">
        <f t="shared" si="7"/>
        <v>0</v>
      </c>
      <c r="Z30" s="31">
        <f t="shared" si="7"/>
        <v>0</v>
      </c>
      <c r="AA30" s="31">
        <f t="shared" si="7"/>
        <v>0</v>
      </c>
      <c r="AB30" s="31">
        <f t="shared" si="7"/>
        <v>0</v>
      </c>
      <c r="AC30" s="31">
        <f t="shared" si="7"/>
        <v>0</v>
      </c>
      <c r="AD30" s="31">
        <f t="shared" si="7"/>
        <v>0</v>
      </c>
      <c r="AE30" s="31">
        <f t="shared" si="7"/>
        <v>0</v>
      </c>
      <c r="AF30" s="31">
        <f t="shared" si="7"/>
        <v>0</v>
      </c>
      <c r="AG30" s="31">
        <f t="shared" si="7"/>
        <v>0</v>
      </c>
      <c r="AH30" s="31">
        <f t="shared" si="7"/>
        <v>0</v>
      </c>
      <c r="AI30" s="31">
        <f t="shared" si="7"/>
        <v>0</v>
      </c>
      <c r="AJ30" s="31">
        <f>AJ31+AJ81+AJ144+AJ153+AJ167+AJ171</f>
        <v>83.398896000000008</v>
      </c>
      <c r="AK30" s="31">
        <f t="shared" ref="AK30" si="8">AK31+AK81+AK144+AK153+AK167+AK171</f>
        <v>11.691757640000001</v>
      </c>
      <c r="AL30" s="31">
        <f t="shared" si="7"/>
        <v>0</v>
      </c>
      <c r="AM30" s="31">
        <f t="shared" si="7"/>
        <v>0</v>
      </c>
      <c r="AN30" s="31">
        <f t="shared" si="7"/>
        <v>0</v>
      </c>
      <c r="AO30" s="31">
        <f t="shared" si="7"/>
        <v>0</v>
      </c>
      <c r="AP30" s="31">
        <f t="shared" si="7"/>
        <v>0</v>
      </c>
      <c r="AQ30" s="31">
        <f t="shared" si="7"/>
        <v>0</v>
      </c>
      <c r="AR30" s="31">
        <f t="shared" si="7"/>
        <v>5.8340000000000005</v>
      </c>
      <c r="AS30" s="31">
        <f t="shared" si="7"/>
        <v>5.709797</v>
      </c>
      <c r="AT30" s="31">
        <f t="shared" si="7"/>
        <v>0</v>
      </c>
      <c r="AU30" s="31">
        <f t="shared" si="7"/>
        <v>0</v>
      </c>
    </row>
    <row r="31" spans="1:47">
      <c r="A31" s="17" t="s">
        <v>175</v>
      </c>
      <c r="B31" s="40" t="s">
        <v>44</v>
      </c>
      <c r="C31" s="19" t="s">
        <v>174</v>
      </c>
      <c r="D31" s="31">
        <f t="shared" ref="D31:AU31" si="9">D32+D36+D45+D72</f>
        <v>0</v>
      </c>
      <c r="E31" s="31">
        <f t="shared" si="9"/>
        <v>0</v>
      </c>
      <c r="F31" s="31">
        <f t="shared" si="9"/>
        <v>9.5200000000000014</v>
      </c>
      <c r="G31" s="31">
        <f t="shared" si="9"/>
        <v>0</v>
      </c>
      <c r="H31" s="31">
        <f t="shared" si="9"/>
        <v>0</v>
      </c>
      <c r="I31" s="31">
        <f t="shared" si="9"/>
        <v>0</v>
      </c>
      <c r="J31" s="31">
        <f t="shared" si="9"/>
        <v>32.699999999999996</v>
      </c>
      <c r="K31" s="31">
        <f t="shared" si="9"/>
        <v>13.511999999999999</v>
      </c>
      <c r="L31" s="31">
        <f t="shared" si="9"/>
        <v>0</v>
      </c>
      <c r="M31" s="31">
        <f t="shared" si="9"/>
        <v>0</v>
      </c>
      <c r="N31" s="31">
        <f t="shared" si="9"/>
        <v>0</v>
      </c>
      <c r="O31" s="31">
        <f t="shared" si="9"/>
        <v>0</v>
      </c>
      <c r="P31" s="31">
        <f t="shared" si="9"/>
        <v>0</v>
      </c>
      <c r="Q31" s="31">
        <f t="shared" si="9"/>
        <v>0</v>
      </c>
      <c r="R31" s="31">
        <f t="shared" si="9"/>
        <v>0</v>
      </c>
      <c r="S31" s="31">
        <f t="shared" si="9"/>
        <v>0</v>
      </c>
      <c r="T31" s="31">
        <f t="shared" si="9"/>
        <v>0</v>
      </c>
      <c r="U31" s="31">
        <f t="shared" si="9"/>
        <v>0</v>
      </c>
      <c r="V31" s="31">
        <f t="shared" si="9"/>
        <v>0</v>
      </c>
      <c r="W31" s="31">
        <f t="shared" si="9"/>
        <v>0</v>
      </c>
      <c r="X31" s="31">
        <f t="shared" si="9"/>
        <v>0</v>
      </c>
      <c r="Y31" s="31">
        <f t="shared" si="9"/>
        <v>0</v>
      </c>
      <c r="Z31" s="31">
        <f t="shared" si="9"/>
        <v>0</v>
      </c>
      <c r="AA31" s="31">
        <f t="shared" si="9"/>
        <v>0</v>
      </c>
      <c r="AB31" s="31">
        <f t="shared" si="9"/>
        <v>0</v>
      </c>
      <c r="AC31" s="31">
        <f t="shared" si="9"/>
        <v>0</v>
      </c>
      <c r="AD31" s="31">
        <f t="shared" si="9"/>
        <v>0</v>
      </c>
      <c r="AE31" s="31">
        <f t="shared" si="9"/>
        <v>0</v>
      </c>
      <c r="AF31" s="31">
        <f t="shared" si="9"/>
        <v>0</v>
      </c>
      <c r="AG31" s="31">
        <f t="shared" si="9"/>
        <v>0</v>
      </c>
      <c r="AH31" s="31">
        <f t="shared" si="9"/>
        <v>0</v>
      </c>
      <c r="AI31" s="31">
        <f t="shared" si="9"/>
        <v>0</v>
      </c>
      <c r="AJ31" s="31">
        <f>AJ32+AJ36+AJ45+AJ72</f>
        <v>32.974916</v>
      </c>
      <c r="AK31" s="31">
        <f t="shared" ref="AK31" si="10">AK32+AK36+AK45+AK72</f>
        <v>8.6008145599999999</v>
      </c>
      <c r="AL31" s="31">
        <f t="shared" si="9"/>
        <v>0</v>
      </c>
      <c r="AM31" s="31">
        <f t="shared" si="9"/>
        <v>0</v>
      </c>
      <c r="AN31" s="31">
        <f t="shared" si="9"/>
        <v>0</v>
      </c>
      <c r="AO31" s="31">
        <f t="shared" si="9"/>
        <v>0</v>
      </c>
      <c r="AP31" s="31">
        <f t="shared" si="9"/>
        <v>0</v>
      </c>
      <c r="AQ31" s="31">
        <f t="shared" si="9"/>
        <v>0</v>
      </c>
      <c r="AR31" s="31">
        <f t="shared" si="9"/>
        <v>0</v>
      </c>
      <c r="AS31" s="31">
        <f t="shared" si="9"/>
        <v>0</v>
      </c>
      <c r="AT31" s="31">
        <f t="shared" si="9"/>
        <v>0</v>
      </c>
      <c r="AU31" s="31">
        <f t="shared" si="9"/>
        <v>0</v>
      </c>
    </row>
    <row r="32" spans="1:47" ht="31.5">
      <c r="A32" s="6" t="s">
        <v>45</v>
      </c>
      <c r="B32" s="41" t="s">
        <v>46</v>
      </c>
      <c r="C32" s="20" t="s">
        <v>174</v>
      </c>
      <c r="D32" s="32">
        <f t="shared" ref="D32:AU32" si="11">D33</f>
        <v>0</v>
      </c>
      <c r="E32" s="32">
        <f t="shared" si="11"/>
        <v>0</v>
      </c>
      <c r="F32" s="32">
        <f t="shared" si="11"/>
        <v>9.5200000000000014</v>
      </c>
      <c r="G32" s="32">
        <f t="shared" si="11"/>
        <v>0</v>
      </c>
      <c r="H32" s="32">
        <f t="shared" si="11"/>
        <v>0</v>
      </c>
      <c r="I32" s="32">
        <f t="shared" si="11"/>
        <v>0</v>
      </c>
      <c r="J32" s="32">
        <f t="shared" si="11"/>
        <v>32.699999999999996</v>
      </c>
      <c r="K32" s="32">
        <f t="shared" si="11"/>
        <v>13.511999999999999</v>
      </c>
      <c r="L32" s="32">
        <f t="shared" si="11"/>
        <v>0</v>
      </c>
      <c r="M32" s="32">
        <f t="shared" si="11"/>
        <v>0</v>
      </c>
      <c r="N32" s="32">
        <f t="shared" si="11"/>
        <v>0</v>
      </c>
      <c r="O32" s="32">
        <f t="shared" si="11"/>
        <v>0</v>
      </c>
      <c r="P32" s="32">
        <f t="shared" si="11"/>
        <v>0</v>
      </c>
      <c r="Q32" s="32">
        <f t="shared" si="11"/>
        <v>0</v>
      </c>
      <c r="R32" s="32">
        <f t="shared" si="11"/>
        <v>0</v>
      </c>
      <c r="S32" s="32">
        <f t="shared" si="11"/>
        <v>0</v>
      </c>
      <c r="T32" s="32">
        <f t="shared" si="11"/>
        <v>0</v>
      </c>
      <c r="U32" s="32">
        <f t="shared" si="11"/>
        <v>0</v>
      </c>
      <c r="V32" s="32">
        <f t="shared" si="11"/>
        <v>0</v>
      </c>
      <c r="W32" s="32">
        <f t="shared" si="11"/>
        <v>0</v>
      </c>
      <c r="X32" s="32">
        <f t="shared" si="11"/>
        <v>0</v>
      </c>
      <c r="Y32" s="32">
        <f t="shared" si="11"/>
        <v>0</v>
      </c>
      <c r="Z32" s="32">
        <f t="shared" si="11"/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32">
        <f t="shared" si="11"/>
        <v>0</v>
      </c>
      <c r="AF32" s="32">
        <f t="shared" si="11"/>
        <v>0</v>
      </c>
      <c r="AG32" s="32">
        <f t="shared" si="11"/>
        <v>0</v>
      </c>
      <c r="AH32" s="32">
        <f t="shared" si="11"/>
        <v>0</v>
      </c>
      <c r="AI32" s="32">
        <f t="shared" si="11"/>
        <v>0</v>
      </c>
      <c r="AJ32" s="32">
        <f t="shared" si="11"/>
        <v>32.974916</v>
      </c>
      <c r="AK32" s="32">
        <f t="shared" si="11"/>
        <v>8.6008145599999999</v>
      </c>
      <c r="AL32" s="32">
        <f t="shared" si="11"/>
        <v>0</v>
      </c>
      <c r="AM32" s="32">
        <f t="shared" si="11"/>
        <v>0</v>
      </c>
      <c r="AN32" s="32">
        <f t="shared" si="11"/>
        <v>0</v>
      </c>
      <c r="AO32" s="32">
        <f t="shared" si="11"/>
        <v>0</v>
      </c>
      <c r="AP32" s="32">
        <f t="shared" si="11"/>
        <v>0</v>
      </c>
      <c r="AQ32" s="32">
        <f t="shared" si="11"/>
        <v>0</v>
      </c>
      <c r="AR32" s="32">
        <f t="shared" si="11"/>
        <v>0</v>
      </c>
      <c r="AS32" s="32">
        <f t="shared" si="11"/>
        <v>0</v>
      </c>
      <c r="AT32" s="32">
        <f t="shared" si="11"/>
        <v>0</v>
      </c>
      <c r="AU32" s="32">
        <f t="shared" si="11"/>
        <v>0</v>
      </c>
    </row>
    <row r="33" spans="1:47" ht="31.5">
      <c r="A33" s="8" t="s">
        <v>14</v>
      </c>
      <c r="B33" s="42" t="s">
        <v>47</v>
      </c>
      <c r="C33" s="21" t="s">
        <v>174</v>
      </c>
      <c r="D33" s="33">
        <f t="shared" ref="D33:AU33" si="12">SUM(D34:D35)</f>
        <v>0</v>
      </c>
      <c r="E33" s="33">
        <f t="shared" si="12"/>
        <v>0</v>
      </c>
      <c r="F33" s="33">
        <f t="shared" si="12"/>
        <v>9.5200000000000014</v>
      </c>
      <c r="G33" s="33">
        <f t="shared" si="12"/>
        <v>0</v>
      </c>
      <c r="H33" s="33">
        <f t="shared" si="12"/>
        <v>0</v>
      </c>
      <c r="I33" s="33">
        <f t="shared" si="12"/>
        <v>0</v>
      </c>
      <c r="J33" s="33">
        <f t="shared" si="12"/>
        <v>32.699999999999996</v>
      </c>
      <c r="K33" s="33">
        <f t="shared" si="12"/>
        <v>13.511999999999999</v>
      </c>
      <c r="L33" s="33">
        <f t="shared" si="12"/>
        <v>0</v>
      </c>
      <c r="M33" s="33">
        <f t="shared" si="12"/>
        <v>0</v>
      </c>
      <c r="N33" s="33">
        <f t="shared" si="12"/>
        <v>0</v>
      </c>
      <c r="O33" s="33">
        <f t="shared" si="12"/>
        <v>0</v>
      </c>
      <c r="P33" s="33">
        <f t="shared" si="12"/>
        <v>0</v>
      </c>
      <c r="Q33" s="33">
        <f t="shared" si="12"/>
        <v>0</v>
      </c>
      <c r="R33" s="33">
        <f t="shared" si="12"/>
        <v>0</v>
      </c>
      <c r="S33" s="33">
        <f t="shared" si="12"/>
        <v>0</v>
      </c>
      <c r="T33" s="33">
        <f t="shared" si="12"/>
        <v>0</v>
      </c>
      <c r="U33" s="33">
        <f t="shared" si="12"/>
        <v>0</v>
      </c>
      <c r="V33" s="33">
        <f t="shared" si="12"/>
        <v>0</v>
      </c>
      <c r="W33" s="33">
        <f t="shared" si="12"/>
        <v>0</v>
      </c>
      <c r="X33" s="33">
        <f t="shared" si="12"/>
        <v>0</v>
      </c>
      <c r="Y33" s="33">
        <f t="shared" si="12"/>
        <v>0</v>
      </c>
      <c r="Z33" s="33">
        <f t="shared" si="12"/>
        <v>0</v>
      </c>
      <c r="AA33" s="33">
        <f t="shared" si="12"/>
        <v>0</v>
      </c>
      <c r="AB33" s="33">
        <f t="shared" si="12"/>
        <v>0</v>
      </c>
      <c r="AC33" s="33">
        <f t="shared" si="12"/>
        <v>0</v>
      </c>
      <c r="AD33" s="33">
        <f t="shared" si="12"/>
        <v>0</v>
      </c>
      <c r="AE33" s="33">
        <f t="shared" si="12"/>
        <v>0</v>
      </c>
      <c r="AF33" s="33">
        <f t="shared" si="12"/>
        <v>0</v>
      </c>
      <c r="AG33" s="33">
        <f t="shared" si="12"/>
        <v>0</v>
      </c>
      <c r="AH33" s="33">
        <f t="shared" si="12"/>
        <v>0</v>
      </c>
      <c r="AI33" s="33">
        <f t="shared" si="12"/>
        <v>0</v>
      </c>
      <c r="AJ33" s="33">
        <f t="shared" ref="AJ33:AK33" si="13">SUM(AJ34:AJ35)</f>
        <v>32.974916</v>
      </c>
      <c r="AK33" s="33">
        <f t="shared" si="13"/>
        <v>8.6008145599999999</v>
      </c>
      <c r="AL33" s="33">
        <f t="shared" si="12"/>
        <v>0</v>
      </c>
      <c r="AM33" s="33">
        <f t="shared" si="12"/>
        <v>0</v>
      </c>
      <c r="AN33" s="33">
        <f t="shared" si="12"/>
        <v>0</v>
      </c>
      <c r="AO33" s="33">
        <f t="shared" si="12"/>
        <v>0</v>
      </c>
      <c r="AP33" s="33">
        <f t="shared" si="12"/>
        <v>0</v>
      </c>
      <c r="AQ33" s="33">
        <f t="shared" si="12"/>
        <v>0</v>
      </c>
      <c r="AR33" s="33">
        <f t="shared" si="12"/>
        <v>0</v>
      </c>
      <c r="AS33" s="33">
        <f t="shared" si="12"/>
        <v>0</v>
      </c>
      <c r="AT33" s="33">
        <f t="shared" si="12"/>
        <v>0</v>
      </c>
      <c r="AU33" s="33">
        <f t="shared" si="12"/>
        <v>0</v>
      </c>
    </row>
    <row r="34" spans="1:47" ht="31.5">
      <c r="A34" s="3">
        <v>1</v>
      </c>
      <c r="B34" s="58" t="s">
        <v>47</v>
      </c>
      <c r="C34" s="22" t="s">
        <v>174</v>
      </c>
      <c r="D34" s="34">
        <v>0</v>
      </c>
      <c r="E34" s="34">
        <v>0</v>
      </c>
      <c r="F34" s="34">
        <v>8.5500000000000007</v>
      </c>
      <c r="G34" s="34">
        <v>0</v>
      </c>
      <c r="H34" s="34">
        <v>0</v>
      </c>
      <c r="I34" s="34">
        <v>0</v>
      </c>
      <c r="J34" s="34">
        <v>31.4</v>
      </c>
      <c r="K34" s="34">
        <f>0.755+7.405+4.252</f>
        <v>12.411999999999999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31.960916000000001</v>
      </c>
      <c r="AK34" s="34">
        <f>0.28030359+5.59648316+2.44309599</f>
        <v>8.3198827400000006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</row>
    <row r="35" spans="1:47" ht="31.5">
      <c r="A35" s="3">
        <v>2</v>
      </c>
      <c r="B35" s="58" t="s">
        <v>180</v>
      </c>
      <c r="C35" s="22" t="s">
        <v>174</v>
      </c>
      <c r="D35" s="34">
        <v>0</v>
      </c>
      <c r="E35" s="34">
        <v>0</v>
      </c>
      <c r="F35" s="34">
        <v>0.97</v>
      </c>
      <c r="G35" s="34">
        <v>0</v>
      </c>
      <c r="H35" s="34">
        <v>0</v>
      </c>
      <c r="I35" s="34">
        <v>0</v>
      </c>
      <c r="J35" s="34">
        <v>1.3</v>
      </c>
      <c r="K35" s="34">
        <f>0.13+0.535+0.435</f>
        <v>1.1000000000000001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1.014</v>
      </c>
      <c r="AK35" s="34">
        <f>0.02010145+0.10709884+0.15373153</f>
        <v>0.28093182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</row>
    <row r="36" spans="1:47" ht="31.5">
      <c r="A36" s="6" t="s">
        <v>48</v>
      </c>
      <c r="B36" s="41" t="s">
        <v>49</v>
      </c>
      <c r="C36" s="7"/>
      <c r="D36" s="35">
        <f t="shared" ref="D36:AU36" si="14">D37+D41</f>
        <v>0</v>
      </c>
      <c r="E36" s="35">
        <f t="shared" si="14"/>
        <v>0</v>
      </c>
      <c r="F36" s="35">
        <f t="shared" si="14"/>
        <v>0</v>
      </c>
      <c r="G36" s="35">
        <f t="shared" si="14"/>
        <v>0</v>
      </c>
      <c r="H36" s="35">
        <f t="shared" si="14"/>
        <v>0</v>
      </c>
      <c r="I36" s="35">
        <f t="shared" si="14"/>
        <v>0</v>
      </c>
      <c r="J36" s="35">
        <f t="shared" si="14"/>
        <v>0</v>
      </c>
      <c r="K36" s="35">
        <f t="shared" si="14"/>
        <v>0</v>
      </c>
      <c r="L36" s="35">
        <f t="shared" si="14"/>
        <v>0</v>
      </c>
      <c r="M36" s="35">
        <f t="shared" si="14"/>
        <v>0</v>
      </c>
      <c r="N36" s="35">
        <f t="shared" si="14"/>
        <v>0</v>
      </c>
      <c r="O36" s="35">
        <f t="shared" si="14"/>
        <v>0</v>
      </c>
      <c r="P36" s="35">
        <f t="shared" si="14"/>
        <v>0</v>
      </c>
      <c r="Q36" s="35">
        <f t="shared" si="14"/>
        <v>0</v>
      </c>
      <c r="R36" s="35">
        <f t="shared" si="14"/>
        <v>0</v>
      </c>
      <c r="S36" s="35">
        <f t="shared" si="14"/>
        <v>0</v>
      </c>
      <c r="T36" s="35">
        <f t="shared" si="14"/>
        <v>0</v>
      </c>
      <c r="U36" s="35">
        <f t="shared" si="14"/>
        <v>0</v>
      </c>
      <c r="V36" s="35">
        <f t="shared" si="14"/>
        <v>0</v>
      </c>
      <c r="W36" s="35">
        <f t="shared" si="14"/>
        <v>0</v>
      </c>
      <c r="X36" s="35">
        <f t="shared" si="14"/>
        <v>0</v>
      </c>
      <c r="Y36" s="35">
        <f t="shared" si="14"/>
        <v>0</v>
      </c>
      <c r="Z36" s="35">
        <f t="shared" si="14"/>
        <v>0</v>
      </c>
      <c r="AA36" s="35">
        <f t="shared" si="14"/>
        <v>0</v>
      </c>
      <c r="AB36" s="35">
        <f t="shared" si="14"/>
        <v>0</v>
      </c>
      <c r="AC36" s="35">
        <f t="shared" si="14"/>
        <v>0</v>
      </c>
      <c r="AD36" s="35">
        <f t="shared" si="14"/>
        <v>0</v>
      </c>
      <c r="AE36" s="35">
        <f t="shared" si="14"/>
        <v>0</v>
      </c>
      <c r="AF36" s="35">
        <f t="shared" si="14"/>
        <v>0</v>
      </c>
      <c r="AG36" s="35">
        <f t="shared" si="14"/>
        <v>0</v>
      </c>
      <c r="AH36" s="35">
        <f t="shared" si="14"/>
        <v>0</v>
      </c>
      <c r="AI36" s="35">
        <f t="shared" si="14"/>
        <v>0</v>
      </c>
      <c r="AJ36" s="35">
        <v>0</v>
      </c>
      <c r="AK36" s="35">
        <f t="shared" ref="AK36" si="15">AK37+AK41</f>
        <v>0</v>
      </c>
      <c r="AL36" s="35">
        <f t="shared" si="14"/>
        <v>0</v>
      </c>
      <c r="AM36" s="35">
        <f t="shared" si="14"/>
        <v>0</v>
      </c>
      <c r="AN36" s="35">
        <f t="shared" si="14"/>
        <v>0</v>
      </c>
      <c r="AO36" s="35">
        <f t="shared" si="14"/>
        <v>0</v>
      </c>
      <c r="AP36" s="35">
        <f t="shared" si="14"/>
        <v>0</v>
      </c>
      <c r="AQ36" s="35">
        <f t="shared" si="14"/>
        <v>0</v>
      </c>
      <c r="AR36" s="35">
        <f t="shared" si="14"/>
        <v>0</v>
      </c>
      <c r="AS36" s="35">
        <f t="shared" si="14"/>
        <v>0</v>
      </c>
      <c r="AT36" s="35">
        <f t="shared" si="14"/>
        <v>0</v>
      </c>
      <c r="AU36" s="35">
        <f t="shared" si="14"/>
        <v>0</v>
      </c>
    </row>
    <row r="37" spans="1:47" ht="31.5">
      <c r="A37" s="8" t="s">
        <v>15</v>
      </c>
      <c r="B37" s="42" t="s">
        <v>50</v>
      </c>
      <c r="C37" s="9"/>
      <c r="D37" s="36">
        <f t="shared" ref="D37:AU37" si="16">SUM(D38:D40)</f>
        <v>0</v>
      </c>
      <c r="E37" s="36">
        <f t="shared" si="16"/>
        <v>0</v>
      </c>
      <c r="F37" s="36">
        <f t="shared" si="16"/>
        <v>0</v>
      </c>
      <c r="G37" s="36">
        <f t="shared" si="16"/>
        <v>0</v>
      </c>
      <c r="H37" s="36">
        <f t="shared" si="16"/>
        <v>0</v>
      </c>
      <c r="I37" s="36">
        <f t="shared" si="16"/>
        <v>0</v>
      </c>
      <c r="J37" s="36">
        <f t="shared" si="16"/>
        <v>0</v>
      </c>
      <c r="K37" s="36">
        <f t="shared" si="16"/>
        <v>0</v>
      </c>
      <c r="L37" s="36">
        <f t="shared" si="16"/>
        <v>0</v>
      </c>
      <c r="M37" s="36">
        <f t="shared" si="16"/>
        <v>0</v>
      </c>
      <c r="N37" s="36">
        <f t="shared" si="16"/>
        <v>0</v>
      </c>
      <c r="O37" s="36">
        <f t="shared" si="16"/>
        <v>0</v>
      </c>
      <c r="P37" s="36">
        <f t="shared" si="16"/>
        <v>0</v>
      </c>
      <c r="Q37" s="36">
        <f t="shared" si="16"/>
        <v>0</v>
      </c>
      <c r="R37" s="36">
        <f t="shared" si="16"/>
        <v>0</v>
      </c>
      <c r="S37" s="36">
        <f t="shared" si="16"/>
        <v>0</v>
      </c>
      <c r="T37" s="36">
        <f t="shared" si="16"/>
        <v>0</v>
      </c>
      <c r="U37" s="36">
        <f t="shared" si="16"/>
        <v>0</v>
      </c>
      <c r="V37" s="36">
        <f t="shared" si="16"/>
        <v>0</v>
      </c>
      <c r="W37" s="36">
        <f t="shared" si="16"/>
        <v>0</v>
      </c>
      <c r="X37" s="36">
        <f t="shared" si="16"/>
        <v>0</v>
      </c>
      <c r="Y37" s="36">
        <f t="shared" si="16"/>
        <v>0</v>
      </c>
      <c r="Z37" s="36">
        <f t="shared" si="16"/>
        <v>0</v>
      </c>
      <c r="AA37" s="36">
        <f t="shared" si="16"/>
        <v>0</v>
      </c>
      <c r="AB37" s="36">
        <f t="shared" si="16"/>
        <v>0</v>
      </c>
      <c r="AC37" s="36">
        <f t="shared" si="16"/>
        <v>0</v>
      </c>
      <c r="AD37" s="36">
        <f t="shared" si="16"/>
        <v>0</v>
      </c>
      <c r="AE37" s="36">
        <f t="shared" si="16"/>
        <v>0</v>
      </c>
      <c r="AF37" s="36">
        <f t="shared" si="16"/>
        <v>0</v>
      </c>
      <c r="AG37" s="36">
        <f t="shared" si="16"/>
        <v>0</v>
      </c>
      <c r="AH37" s="36">
        <f t="shared" si="16"/>
        <v>0</v>
      </c>
      <c r="AI37" s="36">
        <f t="shared" si="16"/>
        <v>0</v>
      </c>
      <c r="AJ37" s="36">
        <f t="shared" si="16"/>
        <v>0</v>
      </c>
      <c r="AK37" s="36">
        <f t="shared" si="16"/>
        <v>0</v>
      </c>
      <c r="AL37" s="36">
        <f t="shared" si="16"/>
        <v>0</v>
      </c>
      <c r="AM37" s="36">
        <f t="shared" si="16"/>
        <v>0</v>
      </c>
      <c r="AN37" s="36">
        <f t="shared" si="16"/>
        <v>0</v>
      </c>
      <c r="AO37" s="36">
        <f t="shared" si="16"/>
        <v>0</v>
      </c>
      <c r="AP37" s="36">
        <f t="shared" si="16"/>
        <v>0</v>
      </c>
      <c r="AQ37" s="36">
        <f t="shared" si="16"/>
        <v>0</v>
      </c>
      <c r="AR37" s="36">
        <f t="shared" si="16"/>
        <v>0</v>
      </c>
      <c r="AS37" s="36">
        <f t="shared" si="16"/>
        <v>0</v>
      </c>
      <c r="AT37" s="36">
        <f t="shared" si="16"/>
        <v>0</v>
      </c>
      <c r="AU37" s="36">
        <f t="shared" si="16"/>
        <v>0</v>
      </c>
    </row>
    <row r="38" spans="1:47">
      <c r="A38" s="10" t="s">
        <v>15</v>
      </c>
      <c r="B38" s="11" t="s">
        <v>51</v>
      </c>
      <c r="C38" s="12" t="s">
        <v>52</v>
      </c>
      <c r="D38" s="52" t="s">
        <v>52</v>
      </c>
      <c r="E38" s="52" t="s">
        <v>52</v>
      </c>
      <c r="F38" s="52" t="s">
        <v>52</v>
      </c>
      <c r="G38" s="52" t="s">
        <v>52</v>
      </c>
      <c r="H38" s="52" t="s">
        <v>52</v>
      </c>
      <c r="I38" s="52" t="s">
        <v>52</v>
      </c>
      <c r="J38" s="52" t="s">
        <v>52</v>
      </c>
      <c r="K38" s="52" t="s">
        <v>52</v>
      </c>
      <c r="L38" s="52" t="s">
        <v>52</v>
      </c>
      <c r="M38" s="52" t="s">
        <v>52</v>
      </c>
      <c r="N38" s="52" t="s">
        <v>52</v>
      </c>
      <c r="O38" s="52" t="s">
        <v>52</v>
      </c>
      <c r="P38" s="52" t="s">
        <v>52</v>
      </c>
      <c r="Q38" s="52" t="s">
        <v>52</v>
      </c>
      <c r="R38" s="52" t="s">
        <v>52</v>
      </c>
      <c r="S38" s="52" t="s">
        <v>52</v>
      </c>
      <c r="T38" s="52" t="s">
        <v>52</v>
      </c>
      <c r="U38" s="52" t="s">
        <v>52</v>
      </c>
      <c r="V38" s="52" t="s">
        <v>52</v>
      </c>
      <c r="W38" s="52" t="s">
        <v>52</v>
      </c>
      <c r="X38" s="52" t="s">
        <v>52</v>
      </c>
      <c r="Y38" s="52" t="s">
        <v>52</v>
      </c>
      <c r="Z38" s="52" t="s">
        <v>52</v>
      </c>
      <c r="AA38" s="52" t="s">
        <v>52</v>
      </c>
      <c r="AB38" s="52" t="s">
        <v>52</v>
      </c>
      <c r="AC38" s="52" t="s">
        <v>52</v>
      </c>
      <c r="AD38" s="52" t="s">
        <v>52</v>
      </c>
      <c r="AE38" s="52" t="s">
        <v>52</v>
      </c>
      <c r="AF38" s="52" t="s">
        <v>52</v>
      </c>
      <c r="AG38" s="52" t="s">
        <v>52</v>
      </c>
      <c r="AH38" s="52" t="s">
        <v>52</v>
      </c>
      <c r="AI38" s="52" t="s">
        <v>52</v>
      </c>
      <c r="AJ38" s="12" t="s">
        <v>52</v>
      </c>
      <c r="AK38" s="12" t="s">
        <v>52</v>
      </c>
      <c r="AL38" s="52" t="s">
        <v>52</v>
      </c>
      <c r="AM38" s="52" t="s">
        <v>52</v>
      </c>
      <c r="AN38" s="52" t="s">
        <v>52</v>
      </c>
      <c r="AO38" s="52" t="s">
        <v>52</v>
      </c>
      <c r="AP38" s="52" t="s">
        <v>52</v>
      </c>
      <c r="AQ38" s="52" t="s">
        <v>52</v>
      </c>
      <c r="AR38" s="52" t="s">
        <v>52</v>
      </c>
      <c r="AS38" s="52" t="s">
        <v>52</v>
      </c>
      <c r="AT38" s="52" t="s">
        <v>52</v>
      </c>
      <c r="AU38" s="52" t="s">
        <v>52</v>
      </c>
    </row>
    <row r="39" spans="1:47">
      <c r="A39" s="10" t="s">
        <v>15</v>
      </c>
      <c r="B39" s="11" t="s">
        <v>51</v>
      </c>
      <c r="C39" s="12" t="s">
        <v>52</v>
      </c>
      <c r="D39" s="52" t="s">
        <v>52</v>
      </c>
      <c r="E39" s="52" t="s">
        <v>52</v>
      </c>
      <c r="F39" s="52" t="s">
        <v>52</v>
      </c>
      <c r="G39" s="52" t="s">
        <v>52</v>
      </c>
      <c r="H39" s="52" t="s">
        <v>52</v>
      </c>
      <c r="I39" s="52" t="s">
        <v>52</v>
      </c>
      <c r="J39" s="52" t="s">
        <v>52</v>
      </c>
      <c r="K39" s="52" t="s">
        <v>52</v>
      </c>
      <c r="L39" s="52" t="s">
        <v>52</v>
      </c>
      <c r="M39" s="52" t="s">
        <v>52</v>
      </c>
      <c r="N39" s="52" t="s">
        <v>52</v>
      </c>
      <c r="O39" s="52" t="s">
        <v>52</v>
      </c>
      <c r="P39" s="52" t="s">
        <v>52</v>
      </c>
      <c r="Q39" s="52" t="s">
        <v>52</v>
      </c>
      <c r="R39" s="52" t="s">
        <v>52</v>
      </c>
      <c r="S39" s="52" t="s">
        <v>52</v>
      </c>
      <c r="T39" s="52" t="s">
        <v>52</v>
      </c>
      <c r="U39" s="52" t="s">
        <v>52</v>
      </c>
      <c r="V39" s="52" t="s">
        <v>52</v>
      </c>
      <c r="W39" s="52" t="s">
        <v>52</v>
      </c>
      <c r="X39" s="52" t="s">
        <v>52</v>
      </c>
      <c r="Y39" s="52" t="s">
        <v>52</v>
      </c>
      <c r="Z39" s="52" t="s">
        <v>52</v>
      </c>
      <c r="AA39" s="52" t="s">
        <v>52</v>
      </c>
      <c r="AB39" s="52" t="s">
        <v>52</v>
      </c>
      <c r="AC39" s="52" t="s">
        <v>52</v>
      </c>
      <c r="AD39" s="52" t="s">
        <v>52</v>
      </c>
      <c r="AE39" s="52" t="s">
        <v>52</v>
      </c>
      <c r="AF39" s="52" t="s">
        <v>52</v>
      </c>
      <c r="AG39" s="52" t="s">
        <v>52</v>
      </c>
      <c r="AH39" s="52" t="s">
        <v>52</v>
      </c>
      <c r="AI39" s="52" t="s">
        <v>52</v>
      </c>
      <c r="AJ39" s="12" t="s">
        <v>52</v>
      </c>
      <c r="AK39" s="12" t="s">
        <v>52</v>
      </c>
      <c r="AL39" s="52" t="s">
        <v>52</v>
      </c>
      <c r="AM39" s="52" t="s">
        <v>52</v>
      </c>
      <c r="AN39" s="52" t="s">
        <v>52</v>
      </c>
      <c r="AO39" s="52" t="s">
        <v>52</v>
      </c>
      <c r="AP39" s="52" t="s">
        <v>52</v>
      </c>
      <c r="AQ39" s="52" t="s">
        <v>52</v>
      </c>
      <c r="AR39" s="52" t="s">
        <v>52</v>
      </c>
      <c r="AS39" s="52" t="s">
        <v>52</v>
      </c>
      <c r="AT39" s="52" t="s">
        <v>52</v>
      </c>
      <c r="AU39" s="52" t="s">
        <v>52</v>
      </c>
    </row>
    <row r="40" spans="1:47">
      <c r="A40" s="10" t="s">
        <v>53</v>
      </c>
      <c r="B40" s="43" t="s">
        <v>53</v>
      </c>
      <c r="C40" s="12" t="s">
        <v>52</v>
      </c>
      <c r="D40" s="52" t="s">
        <v>52</v>
      </c>
      <c r="E40" s="52" t="s">
        <v>52</v>
      </c>
      <c r="F40" s="52" t="s">
        <v>52</v>
      </c>
      <c r="G40" s="52" t="s">
        <v>52</v>
      </c>
      <c r="H40" s="52" t="s">
        <v>52</v>
      </c>
      <c r="I40" s="52" t="s">
        <v>52</v>
      </c>
      <c r="J40" s="52" t="s">
        <v>52</v>
      </c>
      <c r="K40" s="52" t="s">
        <v>52</v>
      </c>
      <c r="L40" s="52" t="s">
        <v>52</v>
      </c>
      <c r="M40" s="52" t="s">
        <v>52</v>
      </c>
      <c r="N40" s="52" t="s">
        <v>52</v>
      </c>
      <c r="O40" s="52" t="s">
        <v>52</v>
      </c>
      <c r="P40" s="52" t="s">
        <v>52</v>
      </c>
      <c r="Q40" s="52" t="s">
        <v>52</v>
      </c>
      <c r="R40" s="52" t="s">
        <v>52</v>
      </c>
      <c r="S40" s="52" t="s">
        <v>52</v>
      </c>
      <c r="T40" s="52" t="s">
        <v>52</v>
      </c>
      <c r="U40" s="52" t="s">
        <v>52</v>
      </c>
      <c r="V40" s="52" t="s">
        <v>52</v>
      </c>
      <c r="W40" s="52" t="s">
        <v>52</v>
      </c>
      <c r="X40" s="52" t="s">
        <v>52</v>
      </c>
      <c r="Y40" s="52" t="s">
        <v>52</v>
      </c>
      <c r="Z40" s="52" t="s">
        <v>52</v>
      </c>
      <c r="AA40" s="52" t="s">
        <v>52</v>
      </c>
      <c r="AB40" s="52" t="s">
        <v>52</v>
      </c>
      <c r="AC40" s="52" t="s">
        <v>52</v>
      </c>
      <c r="AD40" s="52" t="s">
        <v>52</v>
      </c>
      <c r="AE40" s="52" t="s">
        <v>52</v>
      </c>
      <c r="AF40" s="52" t="s">
        <v>52</v>
      </c>
      <c r="AG40" s="52" t="s">
        <v>52</v>
      </c>
      <c r="AH40" s="52" t="s">
        <v>52</v>
      </c>
      <c r="AI40" s="52" t="s">
        <v>52</v>
      </c>
      <c r="AJ40" s="12" t="s">
        <v>52</v>
      </c>
      <c r="AK40" s="12" t="s">
        <v>52</v>
      </c>
      <c r="AL40" s="52" t="s">
        <v>52</v>
      </c>
      <c r="AM40" s="52" t="s">
        <v>52</v>
      </c>
      <c r="AN40" s="52" t="s">
        <v>52</v>
      </c>
      <c r="AO40" s="52" t="s">
        <v>52</v>
      </c>
      <c r="AP40" s="52" t="s">
        <v>52</v>
      </c>
      <c r="AQ40" s="52" t="s">
        <v>52</v>
      </c>
      <c r="AR40" s="52" t="s">
        <v>52</v>
      </c>
      <c r="AS40" s="52" t="s">
        <v>52</v>
      </c>
      <c r="AT40" s="52" t="s">
        <v>52</v>
      </c>
      <c r="AU40" s="52" t="s">
        <v>52</v>
      </c>
    </row>
    <row r="41" spans="1:47" ht="31.5">
      <c r="A41" s="8" t="s">
        <v>16</v>
      </c>
      <c r="B41" s="42" t="s">
        <v>54</v>
      </c>
      <c r="C41" s="9"/>
      <c r="D41" s="36">
        <f t="shared" ref="D41:AU41" si="17">SUM(D42:D44)</f>
        <v>0</v>
      </c>
      <c r="E41" s="36">
        <f t="shared" si="17"/>
        <v>0</v>
      </c>
      <c r="F41" s="36">
        <f t="shared" si="17"/>
        <v>0</v>
      </c>
      <c r="G41" s="36">
        <f t="shared" si="17"/>
        <v>0</v>
      </c>
      <c r="H41" s="36">
        <f t="shared" si="17"/>
        <v>0</v>
      </c>
      <c r="I41" s="36">
        <f t="shared" si="17"/>
        <v>0</v>
      </c>
      <c r="J41" s="36">
        <f t="shared" si="17"/>
        <v>0</v>
      </c>
      <c r="K41" s="36">
        <f t="shared" si="17"/>
        <v>0</v>
      </c>
      <c r="L41" s="36">
        <f t="shared" si="17"/>
        <v>0</v>
      </c>
      <c r="M41" s="36">
        <f t="shared" si="17"/>
        <v>0</v>
      </c>
      <c r="N41" s="36">
        <f t="shared" si="17"/>
        <v>0</v>
      </c>
      <c r="O41" s="36">
        <f t="shared" si="17"/>
        <v>0</v>
      </c>
      <c r="P41" s="36">
        <f t="shared" si="17"/>
        <v>0</v>
      </c>
      <c r="Q41" s="36">
        <f t="shared" si="17"/>
        <v>0</v>
      </c>
      <c r="R41" s="36">
        <f t="shared" si="17"/>
        <v>0</v>
      </c>
      <c r="S41" s="36">
        <f t="shared" si="17"/>
        <v>0</v>
      </c>
      <c r="T41" s="36">
        <f t="shared" si="17"/>
        <v>0</v>
      </c>
      <c r="U41" s="36">
        <f t="shared" si="17"/>
        <v>0</v>
      </c>
      <c r="V41" s="36">
        <f t="shared" si="17"/>
        <v>0</v>
      </c>
      <c r="W41" s="36">
        <f t="shared" si="17"/>
        <v>0</v>
      </c>
      <c r="X41" s="36">
        <f t="shared" si="17"/>
        <v>0</v>
      </c>
      <c r="Y41" s="36">
        <f t="shared" si="17"/>
        <v>0</v>
      </c>
      <c r="Z41" s="36">
        <f t="shared" si="17"/>
        <v>0</v>
      </c>
      <c r="AA41" s="36">
        <f t="shared" si="17"/>
        <v>0</v>
      </c>
      <c r="AB41" s="36">
        <f t="shared" si="17"/>
        <v>0</v>
      </c>
      <c r="AC41" s="36">
        <f t="shared" si="17"/>
        <v>0</v>
      </c>
      <c r="AD41" s="36">
        <f t="shared" si="17"/>
        <v>0</v>
      </c>
      <c r="AE41" s="36">
        <f t="shared" si="17"/>
        <v>0</v>
      </c>
      <c r="AF41" s="36">
        <f t="shared" si="17"/>
        <v>0</v>
      </c>
      <c r="AG41" s="36">
        <f t="shared" si="17"/>
        <v>0</v>
      </c>
      <c r="AH41" s="36">
        <f t="shared" si="17"/>
        <v>0</v>
      </c>
      <c r="AI41" s="36">
        <f t="shared" si="17"/>
        <v>0</v>
      </c>
      <c r="AJ41" s="36">
        <f t="shared" si="17"/>
        <v>0</v>
      </c>
      <c r="AK41" s="36">
        <f t="shared" si="17"/>
        <v>0</v>
      </c>
      <c r="AL41" s="36">
        <f t="shared" si="17"/>
        <v>0</v>
      </c>
      <c r="AM41" s="36">
        <f t="shared" si="17"/>
        <v>0</v>
      </c>
      <c r="AN41" s="36">
        <f t="shared" si="17"/>
        <v>0</v>
      </c>
      <c r="AO41" s="36">
        <f t="shared" si="17"/>
        <v>0</v>
      </c>
      <c r="AP41" s="36">
        <f t="shared" si="17"/>
        <v>0</v>
      </c>
      <c r="AQ41" s="36">
        <f t="shared" si="17"/>
        <v>0</v>
      </c>
      <c r="AR41" s="36">
        <f t="shared" si="17"/>
        <v>0</v>
      </c>
      <c r="AS41" s="36">
        <f t="shared" si="17"/>
        <v>0</v>
      </c>
      <c r="AT41" s="36">
        <f t="shared" si="17"/>
        <v>0</v>
      </c>
      <c r="AU41" s="36">
        <f t="shared" si="17"/>
        <v>0</v>
      </c>
    </row>
    <row r="42" spans="1:47">
      <c r="A42" s="10" t="s">
        <v>16</v>
      </c>
      <c r="B42" s="11" t="s">
        <v>51</v>
      </c>
      <c r="C42" s="12" t="s">
        <v>52</v>
      </c>
      <c r="D42" s="52" t="s">
        <v>52</v>
      </c>
      <c r="E42" s="52" t="s">
        <v>52</v>
      </c>
      <c r="F42" s="52" t="s">
        <v>52</v>
      </c>
      <c r="G42" s="52" t="s">
        <v>52</v>
      </c>
      <c r="H42" s="52" t="s">
        <v>52</v>
      </c>
      <c r="I42" s="52" t="s">
        <v>52</v>
      </c>
      <c r="J42" s="52" t="s">
        <v>52</v>
      </c>
      <c r="K42" s="52" t="s">
        <v>52</v>
      </c>
      <c r="L42" s="52" t="s">
        <v>52</v>
      </c>
      <c r="M42" s="52" t="s">
        <v>52</v>
      </c>
      <c r="N42" s="52" t="s">
        <v>52</v>
      </c>
      <c r="O42" s="52" t="s">
        <v>52</v>
      </c>
      <c r="P42" s="52" t="s">
        <v>52</v>
      </c>
      <c r="Q42" s="52" t="s">
        <v>52</v>
      </c>
      <c r="R42" s="52" t="s">
        <v>52</v>
      </c>
      <c r="S42" s="52" t="s">
        <v>52</v>
      </c>
      <c r="T42" s="52" t="s">
        <v>52</v>
      </c>
      <c r="U42" s="52" t="s">
        <v>52</v>
      </c>
      <c r="V42" s="52" t="s">
        <v>52</v>
      </c>
      <c r="W42" s="52" t="s">
        <v>52</v>
      </c>
      <c r="X42" s="52" t="s">
        <v>52</v>
      </c>
      <c r="Y42" s="52" t="s">
        <v>52</v>
      </c>
      <c r="Z42" s="52" t="s">
        <v>52</v>
      </c>
      <c r="AA42" s="52" t="s">
        <v>52</v>
      </c>
      <c r="AB42" s="52" t="s">
        <v>52</v>
      </c>
      <c r="AC42" s="52" t="s">
        <v>52</v>
      </c>
      <c r="AD42" s="52" t="s">
        <v>52</v>
      </c>
      <c r="AE42" s="52" t="s">
        <v>52</v>
      </c>
      <c r="AF42" s="52" t="s">
        <v>52</v>
      </c>
      <c r="AG42" s="52" t="s">
        <v>52</v>
      </c>
      <c r="AH42" s="52" t="s">
        <v>52</v>
      </c>
      <c r="AI42" s="52" t="s">
        <v>52</v>
      </c>
      <c r="AJ42" s="12" t="s">
        <v>52</v>
      </c>
      <c r="AK42" s="12" t="s">
        <v>52</v>
      </c>
      <c r="AL42" s="52" t="s">
        <v>52</v>
      </c>
      <c r="AM42" s="52" t="s">
        <v>52</v>
      </c>
      <c r="AN42" s="52" t="s">
        <v>52</v>
      </c>
      <c r="AO42" s="52" t="s">
        <v>52</v>
      </c>
      <c r="AP42" s="52" t="s">
        <v>52</v>
      </c>
      <c r="AQ42" s="52" t="s">
        <v>52</v>
      </c>
      <c r="AR42" s="52" t="s">
        <v>52</v>
      </c>
      <c r="AS42" s="52" t="s">
        <v>52</v>
      </c>
      <c r="AT42" s="52" t="s">
        <v>52</v>
      </c>
      <c r="AU42" s="52" t="s">
        <v>52</v>
      </c>
    </row>
    <row r="43" spans="1:47">
      <c r="A43" s="10" t="s">
        <v>16</v>
      </c>
      <c r="B43" s="11" t="s">
        <v>51</v>
      </c>
      <c r="C43" s="12" t="s">
        <v>52</v>
      </c>
      <c r="D43" s="52" t="s">
        <v>52</v>
      </c>
      <c r="E43" s="52" t="s">
        <v>52</v>
      </c>
      <c r="F43" s="52" t="s">
        <v>52</v>
      </c>
      <c r="G43" s="52" t="s">
        <v>52</v>
      </c>
      <c r="H43" s="52" t="s">
        <v>52</v>
      </c>
      <c r="I43" s="52" t="s">
        <v>52</v>
      </c>
      <c r="J43" s="52" t="s">
        <v>52</v>
      </c>
      <c r="K43" s="52" t="s">
        <v>52</v>
      </c>
      <c r="L43" s="52" t="s">
        <v>52</v>
      </c>
      <c r="M43" s="52" t="s">
        <v>52</v>
      </c>
      <c r="N43" s="52" t="s">
        <v>52</v>
      </c>
      <c r="O43" s="52" t="s">
        <v>52</v>
      </c>
      <c r="P43" s="52" t="s">
        <v>52</v>
      </c>
      <c r="Q43" s="52" t="s">
        <v>52</v>
      </c>
      <c r="R43" s="52" t="s">
        <v>52</v>
      </c>
      <c r="S43" s="52" t="s">
        <v>52</v>
      </c>
      <c r="T43" s="52" t="s">
        <v>52</v>
      </c>
      <c r="U43" s="52" t="s">
        <v>52</v>
      </c>
      <c r="V43" s="52" t="s">
        <v>52</v>
      </c>
      <c r="W43" s="52" t="s">
        <v>52</v>
      </c>
      <c r="X43" s="52" t="s">
        <v>52</v>
      </c>
      <c r="Y43" s="52" t="s">
        <v>52</v>
      </c>
      <c r="Z43" s="52" t="s">
        <v>52</v>
      </c>
      <c r="AA43" s="52" t="s">
        <v>52</v>
      </c>
      <c r="AB43" s="52" t="s">
        <v>52</v>
      </c>
      <c r="AC43" s="52" t="s">
        <v>52</v>
      </c>
      <c r="AD43" s="52" t="s">
        <v>52</v>
      </c>
      <c r="AE43" s="52" t="s">
        <v>52</v>
      </c>
      <c r="AF43" s="52" t="s">
        <v>52</v>
      </c>
      <c r="AG43" s="52" t="s">
        <v>52</v>
      </c>
      <c r="AH43" s="52" t="s">
        <v>52</v>
      </c>
      <c r="AI43" s="52" t="s">
        <v>52</v>
      </c>
      <c r="AJ43" s="12" t="s">
        <v>52</v>
      </c>
      <c r="AK43" s="12" t="s">
        <v>52</v>
      </c>
      <c r="AL43" s="52" t="s">
        <v>52</v>
      </c>
      <c r="AM43" s="52" t="s">
        <v>52</v>
      </c>
      <c r="AN43" s="52" t="s">
        <v>52</v>
      </c>
      <c r="AO43" s="52" t="s">
        <v>52</v>
      </c>
      <c r="AP43" s="52" t="s">
        <v>52</v>
      </c>
      <c r="AQ43" s="52" t="s">
        <v>52</v>
      </c>
      <c r="AR43" s="52" t="s">
        <v>52</v>
      </c>
      <c r="AS43" s="52" t="s">
        <v>52</v>
      </c>
      <c r="AT43" s="52" t="s">
        <v>52</v>
      </c>
      <c r="AU43" s="52" t="s">
        <v>52</v>
      </c>
    </row>
    <row r="44" spans="1:47">
      <c r="A44" s="10" t="s">
        <v>53</v>
      </c>
      <c r="B44" s="43" t="s">
        <v>53</v>
      </c>
      <c r="C44" s="12" t="s">
        <v>52</v>
      </c>
      <c r="D44" s="52" t="s">
        <v>52</v>
      </c>
      <c r="E44" s="52" t="s">
        <v>52</v>
      </c>
      <c r="F44" s="52" t="s">
        <v>52</v>
      </c>
      <c r="G44" s="52" t="s">
        <v>52</v>
      </c>
      <c r="H44" s="52" t="s">
        <v>52</v>
      </c>
      <c r="I44" s="52" t="s">
        <v>52</v>
      </c>
      <c r="J44" s="52" t="s">
        <v>52</v>
      </c>
      <c r="K44" s="52" t="s">
        <v>52</v>
      </c>
      <c r="L44" s="52" t="s">
        <v>52</v>
      </c>
      <c r="M44" s="52" t="s">
        <v>52</v>
      </c>
      <c r="N44" s="52" t="s">
        <v>52</v>
      </c>
      <c r="O44" s="52" t="s">
        <v>52</v>
      </c>
      <c r="P44" s="52" t="s">
        <v>52</v>
      </c>
      <c r="Q44" s="52" t="s">
        <v>52</v>
      </c>
      <c r="R44" s="52" t="s">
        <v>52</v>
      </c>
      <c r="S44" s="52" t="s">
        <v>52</v>
      </c>
      <c r="T44" s="52" t="s">
        <v>52</v>
      </c>
      <c r="U44" s="52" t="s">
        <v>52</v>
      </c>
      <c r="V44" s="52" t="s">
        <v>52</v>
      </c>
      <c r="W44" s="52" t="s">
        <v>52</v>
      </c>
      <c r="X44" s="52" t="s">
        <v>52</v>
      </c>
      <c r="Y44" s="52" t="s">
        <v>52</v>
      </c>
      <c r="Z44" s="52" t="s">
        <v>52</v>
      </c>
      <c r="AA44" s="52" t="s">
        <v>52</v>
      </c>
      <c r="AB44" s="52" t="s">
        <v>52</v>
      </c>
      <c r="AC44" s="52" t="s">
        <v>52</v>
      </c>
      <c r="AD44" s="52" t="s">
        <v>52</v>
      </c>
      <c r="AE44" s="52" t="s">
        <v>52</v>
      </c>
      <c r="AF44" s="52" t="s">
        <v>52</v>
      </c>
      <c r="AG44" s="52" t="s">
        <v>52</v>
      </c>
      <c r="AH44" s="52" t="s">
        <v>52</v>
      </c>
      <c r="AI44" s="52" t="s">
        <v>52</v>
      </c>
      <c r="AJ44" s="12" t="s">
        <v>52</v>
      </c>
      <c r="AK44" s="12" t="s">
        <v>52</v>
      </c>
      <c r="AL44" s="52" t="s">
        <v>52</v>
      </c>
      <c r="AM44" s="52" t="s">
        <v>52</v>
      </c>
      <c r="AN44" s="52" t="s">
        <v>52</v>
      </c>
      <c r="AO44" s="52" t="s">
        <v>52</v>
      </c>
      <c r="AP44" s="52" t="s">
        <v>52</v>
      </c>
      <c r="AQ44" s="52" t="s">
        <v>52</v>
      </c>
      <c r="AR44" s="52" t="s">
        <v>52</v>
      </c>
      <c r="AS44" s="52" t="s">
        <v>52</v>
      </c>
      <c r="AT44" s="52" t="s">
        <v>52</v>
      </c>
      <c r="AU44" s="52" t="s">
        <v>52</v>
      </c>
    </row>
    <row r="45" spans="1:47" ht="31.5">
      <c r="A45" s="6" t="s">
        <v>55</v>
      </c>
      <c r="B45" s="41" t="s">
        <v>56</v>
      </c>
      <c r="C45" s="7"/>
      <c r="D45" s="35">
        <f t="shared" ref="D45:AU45" si="18">D46+D47+D51+D55+D59+D60+D64+D68</f>
        <v>0</v>
      </c>
      <c r="E45" s="35">
        <f t="shared" si="18"/>
        <v>0</v>
      </c>
      <c r="F45" s="35">
        <f t="shared" si="18"/>
        <v>0</v>
      </c>
      <c r="G45" s="35">
        <f t="shared" si="18"/>
        <v>0</v>
      </c>
      <c r="H45" s="35">
        <f t="shared" si="18"/>
        <v>0</v>
      </c>
      <c r="I45" s="35">
        <f t="shared" si="18"/>
        <v>0</v>
      </c>
      <c r="J45" s="35">
        <f t="shared" si="18"/>
        <v>0</v>
      </c>
      <c r="K45" s="35">
        <f t="shared" si="18"/>
        <v>0</v>
      </c>
      <c r="L45" s="35">
        <f t="shared" si="18"/>
        <v>0</v>
      </c>
      <c r="M45" s="35">
        <f t="shared" si="18"/>
        <v>0</v>
      </c>
      <c r="N45" s="35">
        <f t="shared" si="18"/>
        <v>0</v>
      </c>
      <c r="O45" s="35">
        <f t="shared" si="18"/>
        <v>0</v>
      </c>
      <c r="P45" s="35">
        <f t="shared" si="18"/>
        <v>0</v>
      </c>
      <c r="Q45" s="35">
        <f t="shared" si="18"/>
        <v>0</v>
      </c>
      <c r="R45" s="35">
        <f t="shared" si="18"/>
        <v>0</v>
      </c>
      <c r="S45" s="35">
        <f t="shared" si="18"/>
        <v>0</v>
      </c>
      <c r="T45" s="35">
        <f t="shared" si="18"/>
        <v>0</v>
      </c>
      <c r="U45" s="35">
        <f t="shared" si="18"/>
        <v>0</v>
      </c>
      <c r="V45" s="35">
        <f t="shared" si="18"/>
        <v>0</v>
      </c>
      <c r="W45" s="35">
        <f t="shared" si="18"/>
        <v>0</v>
      </c>
      <c r="X45" s="35">
        <f t="shared" si="18"/>
        <v>0</v>
      </c>
      <c r="Y45" s="35">
        <f t="shared" si="18"/>
        <v>0</v>
      </c>
      <c r="Z45" s="35">
        <f t="shared" si="18"/>
        <v>0</v>
      </c>
      <c r="AA45" s="35">
        <f t="shared" si="18"/>
        <v>0</v>
      </c>
      <c r="AB45" s="35">
        <f t="shared" si="18"/>
        <v>0</v>
      </c>
      <c r="AC45" s="35">
        <f t="shared" si="18"/>
        <v>0</v>
      </c>
      <c r="AD45" s="35">
        <f t="shared" si="18"/>
        <v>0</v>
      </c>
      <c r="AE45" s="35">
        <f t="shared" si="18"/>
        <v>0</v>
      </c>
      <c r="AF45" s="35">
        <f t="shared" si="18"/>
        <v>0</v>
      </c>
      <c r="AG45" s="35">
        <f t="shared" si="18"/>
        <v>0</v>
      </c>
      <c r="AH45" s="35">
        <f t="shared" si="18"/>
        <v>0</v>
      </c>
      <c r="AI45" s="35">
        <f t="shared" si="18"/>
        <v>0</v>
      </c>
      <c r="AJ45" s="35">
        <v>0</v>
      </c>
      <c r="AK45" s="35">
        <f t="shared" ref="AK45" si="19">AK46+AK47+AK51+AK55+AK59+AK60+AK64+AK68</f>
        <v>0</v>
      </c>
      <c r="AL45" s="35">
        <f t="shared" si="18"/>
        <v>0</v>
      </c>
      <c r="AM45" s="35">
        <f t="shared" si="18"/>
        <v>0</v>
      </c>
      <c r="AN45" s="35">
        <f t="shared" si="18"/>
        <v>0</v>
      </c>
      <c r="AO45" s="35">
        <f t="shared" si="18"/>
        <v>0</v>
      </c>
      <c r="AP45" s="35">
        <f t="shared" si="18"/>
        <v>0</v>
      </c>
      <c r="AQ45" s="35">
        <f t="shared" si="18"/>
        <v>0</v>
      </c>
      <c r="AR45" s="35">
        <f t="shared" si="18"/>
        <v>0</v>
      </c>
      <c r="AS45" s="35">
        <f t="shared" si="18"/>
        <v>0</v>
      </c>
      <c r="AT45" s="35">
        <f t="shared" si="18"/>
        <v>0</v>
      </c>
      <c r="AU45" s="35">
        <f t="shared" si="18"/>
        <v>0</v>
      </c>
    </row>
    <row r="46" spans="1:47">
      <c r="A46" s="8" t="s">
        <v>57</v>
      </c>
      <c r="B46" s="42" t="s">
        <v>58</v>
      </c>
      <c r="C46" s="9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</row>
    <row r="47" spans="1:47" ht="63">
      <c r="A47" s="8" t="s">
        <v>57</v>
      </c>
      <c r="B47" s="42" t="s">
        <v>59</v>
      </c>
      <c r="C47" s="9"/>
      <c r="D47" s="36">
        <f t="shared" ref="D47:AU47" si="20">SUM(D48:D50)</f>
        <v>0</v>
      </c>
      <c r="E47" s="36">
        <f t="shared" si="20"/>
        <v>0</v>
      </c>
      <c r="F47" s="36">
        <f t="shared" si="20"/>
        <v>0</v>
      </c>
      <c r="G47" s="36">
        <f t="shared" si="20"/>
        <v>0</v>
      </c>
      <c r="H47" s="36">
        <f t="shared" si="20"/>
        <v>0</v>
      </c>
      <c r="I47" s="36">
        <f t="shared" si="20"/>
        <v>0</v>
      </c>
      <c r="J47" s="36">
        <f t="shared" si="20"/>
        <v>0</v>
      </c>
      <c r="K47" s="36">
        <f t="shared" si="20"/>
        <v>0</v>
      </c>
      <c r="L47" s="36">
        <f t="shared" si="20"/>
        <v>0</v>
      </c>
      <c r="M47" s="36">
        <f t="shared" si="20"/>
        <v>0</v>
      </c>
      <c r="N47" s="36">
        <f t="shared" si="20"/>
        <v>0</v>
      </c>
      <c r="O47" s="36">
        <f t="shared" si="20"/>
        <v>0</v>
      </c>
      <c r="P47" s="36">
        <f t="shared" si="20"/>
        <v>0</v>
      </c>
      <c r="Q47" s="36">
        <f t="shared" si="20"/>
        <v>0</v>
      </c>
      <c r="R47" s="36">
        <f t="shared" si="20"/>
        <v>0</v>
      </c>
      <c r="S47" s="36">
        <f t="shared" si="20"/>
        <v>0</v>
      </c>
      <c r="T47" s="36">
        <f t="shared" si="20"/>
        <v>0</v>
      </c>
      <c r="U47" s="36">
        <f t="shared" si="20"/>
        <v>0</v>
      </c>
      <c r="V47" s="36">
        <f t="shared" si="20"/>
        <v>0</v>
      </c>
      <c r="W47" s="36">
        <f t="shared" si="20"/>
        <v>0</v>
      </c>
      <c r="X47" s="36">
        <f t="shared" si="20"/>
        <v>0</v>
      </c>
      <c r="Y47" s="36">
        <f t="shared" si="20"/>
        <v>0</v>
      </c>
      <c r="Z47" s="36">
        <f t="shared" si="20"/>
        <v>0</v>
      </c>
      <c r="AA47" s="36">
        <f t="shared" si="20"/>
        <v>0</v>
      </c>
      <c r="AB47" s="36">
        <f t="shared" si="20"/>
        <v>0</v>
      </c>
      <c r="AC47" s="36">
        <f t="shared" si="20"/>
        <v>0</v>
      </c>
      <c r="AD47" s="36">
        <f t="shared" si="20"/>
        <v>0</v>
      </c>
      <c r="AE47" s="36">
        <f t="shared" si="20"/>
        <v>0</v>
      </c>
      <c r="AF47" s="36">
        <f t="shared" si="20"/>
        <v>0</v>
      </c>
      <c r="AG47" s="36">
        <f t="shared" si="20"/>
        <v>0</v>
      </c>
      <c r="AH47" s="36">
        <f t="shared" si="20"/>
        <v>0</v>
      </c>
      <c r="AI47" s="36">
        <f t="shared" si="20"/>
        <v>0</v>
      </c>
      <c r="AJ47" s="36">
        <v>0</v>
      </c>
      <c r="AK47" s="36">
        <f t="shared" ref="AK47" si="21">SUM(AK48:AK50)</f>
        <v>0</v>
      </c>
      <c r="AL47" s="36">
        <f t="shared" si="20"/>
        <v>0</v>
      </c>
      <c r="AM47" s="36">
        <f t="shared" si="20"/>
        <v>0</v>
      </c>
      <c r="AN47" s="36">
        <f t="shared" si="20"/>
        <v>0</v>
      </c>
      <c r="AO47" s="36">
        <f t="shared" si="20"/>
        <v>0</v>
      </c>
      <c r="AP47" s="36">
        <f t="shared" si="20"/>
        <v>0</v>
      </c>
      <c r="AQ47" s="36">
        <f t="shared" si="20"/>
        <v>0</v>
      </c>
      <c r="AR47" s="36">
        <f t="shared" si="20"/>
        <v>0</v>
      </c>
      <c r="AS47" s="36">
        <f t="shared" si="20"/>
        <v>0</v>
      </c>
      <c r="AT47" s="36">
        <f t="shared" si="20"/>
        <v>0</v>
      </c>
      <c r="AU47" s="36">
        <f t="shared" si="20"/>
        <v>0</v>
      </c>
    </row>
    <row r="48" spans="1:47">
      <c r="A48" s="10" t="s">
        <v>57</v>
      </c>
      <c r="B48" s="11" t="s">
        <v>51</v>
      </c>
      <c r="C48" s="12" t="s">
        <v>52</v>
      </c>
      <c r="D48" s="52" t="s">
        <v>52</v>
      </c>
      <c r="E48" s="52" t="s">
        <v>52</v>
      </c>
      <c r="F48" s="52" t="s">
        <v>52</v>
      </c>
      <c r="G48" s="52" t="s">
        <v>52</v>
      </c>
      <c r="H48" s="52" t="s">
        <v>52</v>
      </c>
      <c r="I48" s="52" t="s">
        <v>52</v>
      </c>
      <c r="J48" s="52" t="s">
        <v>52</v>
      </c>
      <c r="K48" s="52" t="s">
        <v>52</v>
      </c>
      <c r="L48" s="52" t="s">
        <v>52</v>
      </c>
      <c r="M48" s="52" t="s">
        <v>52</v>
      </c>
      <c r="N48" s="52" t="s">
        <v>52</v>
      </c>
      <c r="O48" s="52" t="s">
        <v>52</v>
      </c>
      <c r="P48" s="52" t="s">
        <v>52</v>
      </c>
      <c r="Q48" s="52" t="s">
        <v>52</v>
      </c>
      <c r="R48" s="52" t="s">
        <v>52</v>
      </c>
      <c r="S48" s="52" t="s">
        <v>52</v>
      </c>
      <c r="T48" s="52" t="s">
        <v>52</v>
      </c>
      <c r="U48" s="52" t="s">
        <v>52</v>
      </c>
      <c r="V48" s="52" t="s">
        <v>52</v>
      </c>
      <c r="W48" s="52" t="s">
        <v>52</v>
      </c>
      <c r="X48" s="52" t="s">
        <v>52</v>
      </c>
      <c r="Y48" s="52" t="s">
        <v>52</v>
      </c>
      <c r="Z48" s="52" t="s">
        <v>52</v>
      </c>
      <c r="AA48" s="52" t="s">
        <v>52</v>
      </c>
      <c r="AB48" s="52" t="s">
        <v>52</v>
      </c>
      <c r="AC48" s="52" t="s">
        <v>52</v>
      </c>
      <c r="AD48" s="52" t="s">
        <v>52</v>
      </c>
      <c r="AE48" s="52" t="s">
        <v>52</v>
      </c>
      <c r="AF48" s="52" t="s">
        <v>52</v>
      </c>
      <c r="AG48" s="52" t="s">
        <v>52</v>
      </c>
      <c r="AH48" s="52" t="s">
        <v>52</v>
      </c>
      <c r="AI48" s="52" t="s">
        <v>52</v>
      </c>
      <c r="AJ48" s="12" t="s">
        <v>52</v>
      </c>
      <c r="AK48" s="12" t="s">
        <v>52</v>
      </c>
      <c r="AL48" s="52" t="s">
        <v>52</v>
      </c>
      <c r="AM48" s="52" t="s">
        <v>52</v>
      </c>
      <c r="AN48" s="52" t="s">
        <v>52</v>
      </c>
      <c r="AO48" s="52" t="s">
        <v>52</v>
      </c>
      <c r="AP48" s="52" t="s">
        <v>52</v>
      </c>
      <c r="AQ48" s="52" t="s">
        <v>52</v>
      </c>
      <c r="AR48" s="52" t="s">
        <v>52</v>
      </c>
      <c r="AS48" s="52" t="s">
        <v>52</v>
      </c>
      <c r="AT48" s="52" t="s">
        <v>52</v>
      </c>
      <c r="AU48" s="52" t="s">
        <v>52</v>
      </c>
    </row>
    <row r="49" spans="1:47">
      <c r="A49" s="10" t="s">
        <v>57</v>
      </c>
      <c r="B49" s="11" t="s">
        <v>51</v>
      </c>
      <c r="C49" s="12" t="s">
        <v>52</v>
      </c>
      <c r="D49" s="52" t="s">
        <v>52</v>
      </c>
      <c r="E49" s="52" t="s">
        <v>52</v>
      </c>
      <c r="F49" s="52" t="s">
        <v>52</v>
      </c>
      <c r="G49" s="52" t="s">
        <v>52</v>
      </c>
      <c r="H49" s="52" t="s">
        <v>52</v>
      </c>
      <c r="I49" s="52" t="s">
        <v>52</v>
      </c>
      <c r="J49" s="52" t="s">
        <v>52</v>
      </c>
      <c r="K49" s="52" t="s">
        <v>52</v>
      </c>
      <c r="L49" s="52" t="s">
        <v>52</v>
      </c>
      <c r="M49" s="52" t="s">
        <v>52</v>
      </c>
      <c r="N49" s="52" t="s">
        <v>52</v>
      </c>
      <c r="O49" s="52" t="s">
        <v>52</v>
      </c>
      <c r="P49" s="52" t="s">
        <v>52</v>
      </c>
      <c r="Q49" s="52" t="s">
        <v>52</v>
      </c>
      <c r="R49" s="52" t="s">
        <v>52</v>
      </c>
      <c r="S49" s="52" t="s">
        <v>52</v>
      </c>
      <c r="T49" s="52" t="s">
        <v>52</v>
      </c>
      <c r="U49" s="52" t="s">
        <v>52</v>
      </c>
      <c r="V49" s="52" t="s">
        <v>52</v>
      </c>
      <c r="W49" s="52" t="s">
        <v>52</v>
      </c>
      <c r="X49" s="52" t="s">
        <v>52</v>
      </c>
      <c r="Y49" s="52" t="s">
        <v>52</v>
      </c>
      <c r="Z49" s="52" t="s">
        <v>52</v>
      </c>
      <c r="AA49" s="52" t="s">
        <v>52</v>
      </c>
      <c r="AB49" s="52" t="s">
        <v>52</v>
      </c>
      <c r="AC49" s="52" t="s">
        <v>52</v>
      </c>
      <c r="AD49" s="52" t="s">
        <v>52</v>
      </c>
      <c r="AE49" s="52" t="s">
        <v>52</v>
      </c>
      <c r="AF49" s="52" t="s">
        <v>52</v>
      </c>
      <c r="AG49" s="52" t="s">
        <v>52</v>
      </c>
      <c r="AH49" s="52" t="s">
        <v>52</v>
      </c>
      <c r="AI49" s="52" t="s">
        <v>52</v>
      </c>
      <c r="AJ49" s="12" t="s">
        <v>52</v>
      </c>
      <c r="AK49" s="12" t="s">
        <v>52</v>
      </c>
      <c r="AL49" s="52" t="s">
        <v>52</v>
      </c>
      <c r="AM49" s="52" t="s">
        <v>52</v>
      </c>
      <c r="AN49" s="52" t="s">
        <v>52</v>
      </c>
      <c r="AO49" s="52" t="s">
        <v>52</v>
      </c>
      <c r="AP49" s="52" t="s">
        <v>52</v>
      </c>
      <c r="AQ49" s="52" t="s">
        <v>52</v>
      </c>
      <c r="AR49" s="52" t="s">
        <v>52</v>
      </c>
      <c r="AS49" s="52" t="s">
        <v>52</v>
      </c>
      <c r="AT49" s="52" t="s">
        <v>52</v>
      </c>
      <c r="AU49" s="52" t="s">
        <v>52</v>
      </c>
    </row>
    <row r="50" spans="1:47">
      <c r="A50" s="10" t="s">
        <v>53</v>
      </c>
      <c r="B50" s="43" t="s">
        <v>53</v>
      </c>
      <c r="C50" s="12" t="s">
        <v>52</v>
      </c>
      <c r="D50" s="52" t="s">
        <v>52</v>
      </c>
      <c r="E50" s="52" t="s">
        <v>52</v>
      </c>
      <c r="F50" s="52" t="s">
        <v>52</v>
      </c>
      <c r="G50" s="52" t="s">
        <v>52</v>
      </c>
      <c r="H50" s="52" t="s">
        <v>52</v>
      </c>
      <c r="I50" s="52" t="s">
        <v>52</v>
      </c>
      <c r="J50" s="52" t="s">
        <v>52</v>
      </c>
      <c r="K50" s="52" t="s">
        <v>52</v>
      </c>
      <c r="L50" s="52" t="s">
        <v>52</v>
      </c>
      <c r="M50" s="52" t="s">
        <v>52</v>
      </c>
      <c r="N50" s="52" t="s">
        <v>52</v>
      </c>
      <c r="O50" s="52" t="s">
        <v>52</v>
      </c>
      <c r="P50" s="52" t="s">
        <v>52</v>
      </c>
      <c r="Q50" s="52" t="s">
        <v>52</v>
      </c>
      <c r="R50" s="52" t="s">
        <v>52</v>
      </c>
      <c r="S50" s="52" t="s">
        <v>52</v>
      </c>
      <c r="T50" s="52" t="s">
        <v>52</v>
      </c>
      <c r="U50" s="52" t="s">
        <v>52</v>
      </c>
      <c r="V50" s="52" t="s">
        <v>52</v>
      </c>
      <c r="W50" s="52" t="s">
        <v>52</v>
      </c>
      <c r="X50" s="52" t="s">
        <v>52</v>
      </c>
      <c r="Y50" s="52" t="s">
        <v>52</v>
      </c>
      <c r="Z50" s="52" t="s">
        <v>52</v>
      </c>
      <c r="AA50" s="52" t="s">
        <v>52</v>
      </c>
      <c r="AB50" s="52" t="s">
        <v>52</v>
      </c>
      <c r="AC50" s="52" t="s">
        <v>52</v>
      </c>
      <c r="AD50" s="52" t="s">
        <v>52</v>
      </c>
      <c r="AE50" s="52" t="s">
        <v>52</v>
      </c>
      <c r="AF50" s="52" t="s">
        <v>52</v>
      </c>
      <c r="AG50" s="52" t="s">
        <v>52</v>
      </c>
      <c r="AH50" s="52" t="s">
        <v>52</v>
      </c>
      <c r="AI50" s="52" t="s">
        <v>52</v>
      </c>
      <c r="AJ50" s="12" t="s">
        <v>52</v>
      </c>
      <c r="AK50" s="12" t="s">
        <v>52</v>
      </c>
      <c r="AL50" s="52" t="s">
        <v>52</v>
      </c>
      <c r="AM50" s="52" t="s">
        <v>52</v>
      </c>
      <c r="AN50" s="52" t="s">
        <v>52</v>
      </c>
      <c r="AO50" s="52" t="s">
        <v>52</v>
      </c>
      <c r="AP50" s="52" t="s">
        <v>52</v>
      </c>
      <c r="AQ50" s="52" t="s">
        <v>52</v>
      </c>
      <c r="AR50" s="52" t="s">
        <v>52</v>
      </c>
      <c r="AS50" s="52" t="s">
        <v>52</v>
      </c>
      <c r="AT50" s="52" t="s">
        <v>52</v>
      </c>
      <c r="AU50" s="52" t="s">
        <v>52</v>
      </c>
    </row>
    <row r="51" spans="1:47" ht="47.25">
      <c r="A51" s="8" t="s">
        <v>57</v>
      </c>
      <c r="B51" s="42" t="s">
        <v>60</v>
      </c>
      <c r="C51" s="9"/>
      <c r="D51" s="36">
        <f t="shared" ref="D51:AU51" si="22">SUM(D52:D54)</f>
        <v>0</v>
      </c>
      <c r="E51" s="36">
        <f t="shared" si="22"/>
        <v>0</v>
      </c>
      <c r="F51" s="36">
        <f t="shared" si="22"/>
        <v>0</v>
      </c>
      <c r="G51" s="36">
        <f t="shared" si="22"/>
        <v>0</v>
      </c>
      <c r="H51" s="36">
        <f t="shared" si="22"/>
        <v>0</v>
      </c>
      <c r="I51" s="36">
        <f t="shared" si="22"/>
        <v>0</v>
      </c>
      <c r="J51" s="36">
        <f t="shared" si="22"/>
        <v>0</v>
      </c>
      <c r="K51" s="36">
        <f t="shared" si="22"/>
        <v>0</v>
      </c>
      <c r="L51" s="36">
        <f t="shared" si="22"/>
        <v>0</v>
      </c>
      <c r="M51" s="36">
        <f t="shared" si="22"/>
        <v>0</v>
      </c>
      <c r="N51" s="36">
        <f t="shared" si="22"/>
        <v>0</v>
      </c>
      <c r="O51" s="36">
        <f t="shared" si="22"/>
        <v>0</v>
      </c>
      <c r="P51" s="36">
        <f t="shared" si="22"/>
        <v>0</v>
      </c>
      <c r="Q51" s="36">
        <f t="shared" si="22"/>
        <v>0</v>
      </c>
      <c r="R51" s="36">
        <f t="shared" si="22"/>
        <v>0</v>
      </c>
      <c r="S51" s="36">
        <f t="shared" si="22"/>
        <v>0</v>
      </c>
      <c r="T51" s="36">
        <f t="shared" si="22"/>
        <v>0</v>
      </c>
      <c r="U51" s="36">
        <f t="shared" si="22"/>
        <v>0</v>
      </c>
      <c r="V51" s="36">
        <f t="shared" si="22"/>
        <v>0</v>
      </c>
      <c r="W51" s="36">
        <f t="shared" si="22"/>
        <v>0</v>
      </c>
      <c r="X51" s="36">
        <f t="shared" si="22"/>
        <v>0</v>
      </c>
      <c r="Y51" s="36">
        <f t="shared" si="22"/>
        <v>0</v>
      </c>
      <c r="Z51" s="36">
        <f t="shared" si="22"/>
        <v>0</v>
      </c>
      <c r="AA51" s="36">
        <f t="shared" si="22"/>
        <v>0</v>
      </c>
      <c r="AB51" s="36">
        <f t="shared" si="22"/>
        <v>0</v>
      </c>
      <c r="AC51" s="36">
        <f t="shared" si="22"/>
        <v>0</v>
      </c>
      <c r="AD51" s="36">
        <f t="shared" si="22"/>
        <v>0</v>
      </c>
      <c r="AE51" s="36">
        <f t="shared" si="22"/>
        <v>0</v>
      </c>
      <c r="AF51" s="36">
        <f t="shared" si="22"/>
        <v>0</v>
      </c>
      <c r="AG51" s="36">
        <f t="shared" si="22"/>
        <v>0</v>
      </c>
      <c r="AH51" s="36">
        <f t="shared" si="22"/>
        <v>0</v>
      </c>
      <c r="AI51" s="36">
        <f t="shared" si="22"/>
        <v>0</v>
      </c>
      <c r="AJ51" s="36">
        <v>0</v>
      </c>
      <c r="AK51" s="36">
        <f t="shared" ref="AK51" si="23">SUM(AK52:AK54)</f>
        <v>0</v>
      </c>
      <c r="AL51" s="36">
        <f t="shared" si="22"/>
        <v>0</v>
      </c>
      <c r="AM51" s="36">
        <f t="shared" si="22"/>
        <v>0</v>
      </c>
      <c r="AN51" s="36">
        <f t="shared" si="22"/>
        <v>0</v>
      </c>
      <c r="AO51" s="36">
        <f t="shared" si="22"/>
        <v>0</v>
      </c>
      <c r="AP51" s="36">
        <f t="shared" si="22"/>
        <v>0</v>
      </c>
      <c r="AQ51" s="36">
        <f t="shared" si="22"/>
        <v>0</v>
      </c>
      <c r="AR51" s="36">
        <f t="shared" si="22"/>
        <v>0</v>
      </c>
      <c r="AS51" s="36">
        <f t="shared" si="22"/>
        <v>0</v>
      </c>
      <c r="AT51" s="36">
        <f t="shared" si="22"/>
        <v>0</v>
      </c>
      <c r="AU51" s="36">
        <f t="shared" si="22"/>
        <v>0</v>
      </c>
    </row>
    <row r="52" spans="1:47">
      <c r="A52" s="10" t="s">
        <v>57</v>
      </c>
      <c r="B52" s="11" t="s">
        <v>51</v>
      </c>
      <c r="C52" s="12" t="s">
        <v>52</v>
      </c>
      <c r="D52" s="52" t="s">
        <v>52</v>
      </c>
      <c r="E52" s="52" t="s">
        <v>52</v>
      </c>
      <c r="F52" s="52" t="s">
        <v>52</v>
      </c>
      <c r="G52" s="52" t="s">
        <v>52</v>
      </c>
      <c r="H52" s="52" t="s">
        <v>52</v>
      </c>
      <c r="I52" s="52" t="s">
        <v>52</v>
      </c>
      <c r="J52" s="52" t="s">
        <v>52</v>
      </c>
      <c r="K52" s="52" t="s">
        <v>52</v>
      </c>
      <c r="L52" s="52" t="s">
        <v>52</v>
      </c>
      <c r="M52" s="52" t="s">
        <v>52</v>
      </c>
      <c r="N52" s="52" t="s">
        <v>52</v>
      </c>
      <c r="O52" s="52" t="s">
        <v>52</v>
      </c>
      <c r="P52" s="52" t="s">
        <v>52</v>
      </c>
      <c r="Q52" s="52" t="s">
        <v>52</v>
      </c>
      <c r="R52" s="52" t="s">
        <v>52</v>
      </c>
      <c r="S52" s="52" t="s">
        <v>52</v>
      </c>
      <c r="T52" s="52" t="s">
        <v>52</v>
      </c>
      <c r="U52" s="52" t="s">
        <v>52</v>
      </c>
      <c r="V52" s="52" t="s">
        <v>52</v>
      </c>
      <c r="W52" s="52" t="s">
        <v>52</v>
      </c>
      <c r="X52" s="52" t="s">
        <v>52</v>
      </c>
      <c r="Y52" s="52" t="s">
        <v>52</v>
      </c>
      <c r="Z52" s="52" t="s">
        <v>52</v>
      </c>
      <c r="AA52" s="52" t="s">
        <v>52</v>
      </c>
      <c r="AB52" s="52" t="s">
        <v>52</v>
      </c>
      <c r="AC52" s="52" t="s">
        <v>52</v>
      </c>
      <c r="AD52" s="52" t="s">
        <v>52</v>
      </c>
      <c r="AE52" s="52" t="s">
        <v>52</v>
      </c>
      <c r="AF52" s="52" t="s">
        <v>52</v>
      </c>
      <c r="AG52" s="52" t="s">
        <v>52</v>
      </c>
      <c r="AH52" s="52" t="s">
        <v>52</v>
      </c>
      <c r="AI52" s="52" t="s">
        <v>52</v>
      </c>
      <c r="AJ52" s="12" t="s">
        <v>52</v>
      </c>
      <c r="AK52" s="12" t="s">
        <v>52</v>
      </c>
      <c r="AL52" s="52" t="s">
        <v>52</v>
      </c>
      <c r="AM52" s="52" t="s">
        <v>52</v>
      </c>
      <c r="AN52" s="52" t="s">
        <v>52</v>
      </c>
      <c r="AO52" s="52" t="s">
        <v>52</v>
      </c>
      <c r="AP52" s="52" t="s">
        <v>52</v>
      </c>
      <c r="AQ52" s="52" t="s">
        <v>52</v>
      </c>
      <c r="AR52" s="52" t="s">
        <v>52</v>
      </c>
      <c r="AS52" s="52" t="s">
        <v>52</v>
      </c>
      <c r="AT52" s="52" t="s">
        <v>52</v>
      </c>
      <c r="AU52" s="52" t="s">
        <v>52</v>
      </c>
    </row>
    <row r="53" spans="1:47">
      <c r="A53" s="10" t="s">
        <v>57</v>
      </c>
      <c r="B53" s="11" t="s">
        <v>51</v>
      </c>
      <c r="C53" s="12" t="s">
        <v>52</v>
      </c>
      <c r="D53" s="52" t="s">
        <v>52</v>
      </c>
      <c r="E53" s="52" t="s">
        <v>52</v>
      </c>
      <c r="F53" s="52" t="s">
        <v>52</v>
      </c>
      <c r="G53" s="52" t="s">
        <v>52</v>
      </c>
      <c r="H53" s="52" t="s">
        <v>52</v>
      </c>
      <c r="I53" s="52" t="s">
        <v>52</v>
      </c>
      <c r="J53" s="52" t="s">
        <v>52</v>
      </c>
      <c r="K53" s="52" t="s">
        <v>52</v>
      </c>
      <c r="L53" s="52" t="s">
        <v>52</v>
      </c>
      <c r="M53" s="52" t="s">
        <v>52</v>
      </c>
      <c r="N53" s="52" t="s">
        <v>52</v>
      </c>
      <c r="O53" s="52" t="s">
        <v>52</v>
      </c>
      <c r="P53" s="52" t="s">
        <v>52</v>
      </c>
      <c r="Q53" s="52" t="s">
        <v>52</v>
      </c>
      <c r="R53" s="52" t="s">
        <v>52</v>
      </c>
      <c r="S53" s="52" t="s">
        <v>52</v>
      </c>
      <c r="T53" s="52" t="s">
        <v>52</v>
      </c>
      <c r="U53" s="52" t="s">
        <v>52</v>
      </c>
      <c r="V53" s="52" t="s">
        <v>52</v>
      </c>
      <c r="W53" s="52" t="s">
        <v>52</v>
      </c>
      <c r="X53" s="52" t="s">
        <v>52</v>
      </c>
      <c r="Y53" s="52" t="s">
        <v>52</v>
      </c>
      <c r="Z53" s="52" t="s">
        <v>52</v>
      </c>
      <c r="AA53" s="52" t="s">
        <v>52</v>
      </c>
      <c r="AB53" s="52" t="s">
        <v>52</v>
      </c>
      <c r="AC53" s="52" t="s">
        <v>52</v>
      </c>
      <c r="AD53" s="52" t="s">
        <v>52</v>
      </c>
      <c r="AE53" s="52" t="s">
        <v>52</v>
      </c>
      <c r="AF53" s="52" t="s">
        <v>52</v>
      </c>
      <c r="AG53" s="52" t="s">
        <v>52</v>
      </c>
      <c r="AH53" s="52" t="s">
        <v>52</v>
      </c>
      <c r="AI53" s="52" t="s">
        <v>52</v>
      </c>
      <c r="AJ53" s="12" t="s">
        <v>52</v>
      </c>
      <c r="AK53" s="12" t="s">
        <v>52</v>
      </c>
      <c r="AL53" s="52" t="s">
        <v>52</v>
      </c>
      <c r="AM53" s="52" t="s">
        <v>52</v>
      </c>
      <c r="AN53" s="52" t="s">
        <v>52</v>
      </c>
      <c r="AO53" s="52" t="s">
        <v>52</v>
      </c>
      <c r="AP53" s="52" t="s">
        <v>52</v>
      </c>
      <c r="AQ53" s="52" t="s">
        <v>52</v>
      </c>
      <c r="AR53" s="52" t="s">
        <v>52</v>
      </c>
      <c r="AS53" s="52" t="s">
        <v>52</v>
      </c>
      <c r="AT53" s="52" t="s">
        <v>52</v>
      </c>
      <c r="AU53" s="52" t="s">
        <v>52</v>
      </c>
    </row>
    <row r="54" spans="1:47">
      <c r="A54" s="10" t="s">
        <v>53</v>
      </c>
      <c r="B54" s="43" t="s">
        <v>53</v>
      </c>
      <c r="C54" s="12" t="s">
        <v>52</v>
      </c>
      <c r="D54" s="52" t="s">
        <v>52</v>
      </c>
      <c r="E54" s="52" t="s">
        <v>52</v>
      </c>
      <c r="F54" s="52" t="s">
        <v>52</v>
      </c>
      <c r="G54" s="52" t="s">
        <v>52</v>
      </c>
      <c r="H54" s="52" t="s">
        <v>52</v>
      </c>
      <c r="I54" s="52" t="s">
        <v>52</v>
      </c>
      <c r="J54" s="52" t="s">
        <v>52</v>
      </c>
      <c r="K54" s="52" t="s">
        <v>52</v>
      </c>
      <c r="L54" s="52" t="s">
        <v>52</v>
      </c>
      <c r="M54" s="52" t="s">
        <v>52</v>
      </c>
      <c r="N54" s="52" t="s">
        <v>52</v>
      </c>
      <c r="O54" s="52" t="s">
        <v>52</v>
      </c>
      <c r="P54" s="52" t="s">
        <v>52</v>
      </c>
      <c r="Q54" s="52" t="s">
        <v>52</v>
      </c>
      <c r="R54" s="52" t="s">
        <v>52</v>
      </c>
      <c r="S54" s="52" t="s">
        <v>52</v>
      </c>
      <c r="T54" s="52" t="s">
        <v>52</v>
      </c>
      <c r="U54" s="52" t="s">
        <v>52</v>
      </c>
      <c r="V54" s="52" t="s">
        <v>52</v>
      </c>
      <c r="W54" s="52" t="s">
        <v>52</v>
      </c>
      <c r="X54" s="52" t="s">
        <v>52</v>
      </c>
      <c r="Y54" s="52" t="s">
        <v>52</v>
      </c>
      <c r="Z54" s="52" t="s">
        <v>52</v>
      </c>
      <c r="AA54" s="52" t="s">
        <v>52</v>
      </c>
      <c r="AB54" s="52" t="s">
        <v>52</v>
      </c>
      <c r="AC54" s="52" t="s">
        <v>52</v>
      </c>
      <c r="AD54" s="52" t="s">
        <v>52</v>
      </c>
      <c r="AE54" s="52" t="s">
        <v>52</v>
      </c>
      <c r="AF54" s="52" t="s">
        <v>52</v>
      </c>
      <c r="AG54" s="52" t="s">
        <v>52</v>
      </c>
      <c r="AH54" s="52" t="s">
        <v>52</v>
      </c>
      <c r="AI54" s="52" t="s">
        <v>52</v>
      </c>
      <c r="AJ54" s="12" t="s">
        <v>52</v>
      </c>
      <c r="AK54" s="12" t="s">
        <v>52</v>
      </c>
      <c r="AL54" s="52" t="s">
        <v>52</v>
      </c>
      <c r="AM54" s="52" t="s">
        <v>52</v>
      </c>
      <c r="AN54" s="52" t="s">
        <v>52</v>
      </c>
      <c r="AO54" s="52" t="s">
        <v>52</v>
      </c>
      <c r="AP54" s="52" t="s">
        <v>52</v>
      </c>
      <c r="AQ54" s="52" t="s">
        <v>52</v>
      </c>
      <c r="AR54" s="52" t="s">
        <v>52</v>
      </c>
      <c r="AS54" s="52" t="s">
        <v>52</v>
      </c>
      <c r="AT54" s="52" t="s">
        <v>52</v>
      </c>
      <c r="AU54" s="52" t="s">
        <v>52</v>
      </c>
    </row>
    <row r="55" spans="1:47" ht="47.25">
      <c r="A55" s="8" t="s">
        <v>57</v>
      </c>
      <c r="B55" s="42" t="s">
        <v>61</v>
      </c>
      <c r="C55" s="9"/>
      <c r="D55" s="36">
        <f t="shared" ref="D55:AU55" si="24">SUM(D56:D58)</f>
        <v>0</v>
      </c>
      <c r="E55" s="36">
        <f t="shared" si="24"/>
        <v>0</v>
      </c>
      <c r="F55" s="36">
        <f t="shared" si="24"/>
        <v>0</v>
      </c>
      <c r="G55" s="36">
        <f t="shared" si="24"/>
        <v>0</v>
      </c>
      <c r="H55" s="36">
        <f t="shared" si="24"/>
        <v>0</v>
      </c>
      <c r="I55" s="36">
        <f t="shared" si="24"/>
        <v>0</v>
      </c>
      <c r="J55" s="36">
        <f t="shared" si="24"/>
        <v>0</v>
      </c>
      <c r="K55" s="36">
        <f t="shared" si="24"/>
        <v>0</v>
      </c>
      <c r="L55" s="36">
        <f t="shared" si="24"/>
        <v>0</v>
      </c>
      <c r="M55" s="36">
        <f t="shared" si="24"/>
        <v>0</v>
      </c>
      <c r="N55" s="36">
        <f t="shared" si="24"/>
        <v>0</v>
      </c>
      <c r="O55" s="36">
        <f t="shared" si="24"/>
        <v>0</v>
      </c>
      <c r="P55" s="36">
        <f t="shared" si="24"/>
        <v>0</v>
      </c>
      <c r="Q55" s="36">
        <f t="shared" si="24"/>
        <v>0</v>
      </c>
      <c r="R55" s="36">
        <f t="shared" si="24"/>
        <v>0</v>
      </c>
      <c r="S55" s="36">
        <f t="shared" si="24"/>
        <v>0</v>
      </c>
      <c r="T55" s="36">
        <f t="shared" si="24"/>
        <v>0</v>
      </c>
      <c r="U55" s="36">
        <f t="shared" si="24"/>
        <v>0</v>
      </c>
      <c r="V55" s="36">
        <f t="shared" si="24"/>
        <v>0</v>
      </c>
      <c r="W55" s="36">
        <f t="shared" si="24"/>
        <v>0</v>
      </c>
      <c r="X55" s="36">
        <f t="shared" si="24"/>
        <v>0</v>
      </c>
      <c r="Y55" s="36">
        <f t="shared" si="24"/>
        <v>0</v>
      </c>
      <c r="Z55" s="36">
        <f t="shared" si="24"/>
        <v>0</v>
      </c>
      <c r="AA55" s="36">
        <f t="shared" si="24"/>
        <v>0</v>
      </c>
      <c r="AB55" s="36">
        <f t="shared" si="24"/>
        <v>0</v>
      </c>
      <c r="AC55" s="36">
        <f t="shared" si="24"/>
        <v>0</v>
      </c>
      <c r="AD55" s="36">
        <f t="shared" si="24"/>
        <v>0</v>
      </c>
      <c r="AE55" s="36">
        <f t="shared" si="24"/>
        <v>0</v>
      </c>
      <c r="AF55" s="36">
        <f t="shared" si="24"/>
        <v>0</v>
      </c>
      <c r="AG55" s="36">
        <f t="shared" si="24"/>
        <v>0</v>
      </c>
      <c r="AH55" s="36">
        <f t="shared" si="24"/>
        <v>0</v>
      </c>
      <c r="AI55" s="36">
        <f t="shared" si="24"/>
        <v>0</v>
      </c>
      <c r="AJ55" s="36">
        <v>0</v>
      </c>
      <c r="AK55" s="36">
        <f t="shared" ref="AK55" si="25">SUM(AK56:AK58)</f>
        <v>0</v>
      </c>
      <c r="AL55" s="36">
        <f t="shared" si="24"/>
        <v>0</v>
      </c>
      <c r="AM55" s="36">
        <f t="shared" si="24"/>
        <v>0</v>
      </c>
      <c r="AN55" s="36">
        <f t="shared" si="24"/>
        <v>0</v>
      </c>
      <c r="AO55" s="36">
        <f t="shared" si="24"/>
        <v>0</v>
      </c>
      <c r="AP55" s="36">
        <f t="shared" si="24"/>
        <v>0</v>
      </c>
      <c r="AQ55" s="36">
        <f t="shared" si="24"/>
        <v>0</v>
      </c>
      <c r="AR55" s="36">
        <f t="shared" si="24"/>
        <v>0</v>
      </c>
      <c r="AS55" s="36">
        <f t="shared" si="24"/>
        <v>0</v>
      </c>
      <c r="AT55" s="36">
        <f t="shared" si="24"/>
        <v>0</v>
      </c>
      <c r="AU55" s="36">
        <f t="shared" si="24"/>
        <v>0</v>
      </c>
    </row>
    <row r="56" spans="1:47">
      <c r="A56" s="10" t="s">
        <v>57</v>
      </c>
      <c r="B56" s="11" t="s">
        <v>51</v>
      </c>
      <c r="C56" s="12" t="s">
        <v>52</v>
      </c>
      <c r="D56" s="52" t="s">
        <v>52</v>
      </c>
      <c r="E56" s="52" t="s">
        <v>52</v>
      </c>
      <c r="F56" s="52" t="s">
        <v>52</v>
      </c>
      <c r="G56" s="52" t="s">
        <v>52</v>
      </c>
      <c r="H56" s="52" t="s">
        <v>52</v>
      </c>
      <c r="I56" s="52" t="s">
        <v>52</v>
      </c>
      <c r="J56" s="52" t="s">
        <v>52</v>
      </c>
      <c r="K56" s="52" t="s">
        <v>52</v>
      </c>
      <c r="L56" s="52" t="s">
        <v>52</v>
      </c>
      <c r="M56" s="52" t="s">
        <v>52</v>
      </c>
      <c r="N56" s="52" t="s">
        <v>52</v>
      </c>
      <c r="O56" s="52" t="s">
        <v>52</v>
      </c>
      <c r="P56" s="52" t="s">
        <v>52</v>
      </c>
      <c r="Q56" s="52" t="s">
        <v>52</v>
      </c>
      <c r="R56" s="52" t="s">
        <v>52</v>
      </c>
      <c r="S56" s="52" t="s">
        <v>52</v>
      </c>
      <c r="T56" s="52" t="s">
        <v>52</v>
      </c>
      <c r="U56" s="52" t="s">
        <v>52</v>
      </c>
      <c r="V56" s="52" t="s">
        <v>52</v>
      </c>
      <c r="W56" s="52" t="s">
        <v>52</v>
      </c>
      <c r="X56" s="52" t="s">
        <v>52</v>
      </c>
      <c r="Y56" s="52" t="s">
        <v>52</v>
      </c>
      <c r="Z56" s="52" t="s">
        <v>52</v>
      </c>
      <c r="AA56" s="52" t="s">
        <v>52</v>
      </c>
      <c r="AB56" s="52" t="s">
        <v>52</v>
      </c>
      <c r="AC56" s="52" t="s">
        <v>52</v>
      </c>
      <c r="AD56" s="52" t="s">
        <v>52</v>
      </c>
      <c r="AE56" s="52" t="s">
        <v>52</v>
      </c>
      <c r="AF56" s="52" t="s">
        <v>52</v>
      </c>
      <c r="AG56" s="52" t="s">
        <v>52</v>
      </c>
      <c r="AH56" s="52" t="s">
        <v>52</v>
      </c>
      <c r="AI56" s="52" t="s">
        <v>52</v>
      </c>
      <c r="AJ56" s="12" t="s">
        <v>52</v>
      </c>
      <c r="AK56" s="12" t="s">
        <v>52</v>
      </c>
      <c r="AL56" s="52" t="s">
        <v>52</v>
      </c>
      <c r="AM56" s="52" t="s">
        <v>52</v>
      </c>
      <c r="AN56" s="52" t="s">
        <v>52</v>
      </c>
      <c r="AO56" s="52" t="s">
        <v>52</v>
      </c>
      <c r="AP56" s="52" t="s">
        <v>52</v>
      </c>
      <c r="AQ56" s="52" t="s">
        <v>52</v>
      </c>
      <c r="AR56" s="52" t="s">
        <v>52</v>
      </c>
      <c r="AS56" s="52" t="s">
        <v>52</v>
      </c>
      <c r="AT56" s="52" t="s">
        <v>52</v>
      </c>
      <c r="AU56" s="52" t="s">
        <v>52</v>
      </c>
    </row>
    <row r="57" spans="1:47">
      <c r="A57" s="10" t="s">
        <v>57</v>
      </c>
      <c r="B57" s="11" t="s">
        <v>51</v>
      </c>
      <c r="C57" s="12" t="s">
        <v>52</v>
      </c>
      <c r="D57" s="52" t="s">
        <v>52</v>
      </c>
      <c r="E57" s="52" t="s">
        <v>52</v>
      </c>
      <c r="F57" s="52" t="s">
        <v>52</v>
      </c>
      <c r="G57" s="52" t="s">
        <v>52</v>
      </c>
      <c r="H57" s="52" t="s">
        <v>52</v>
      </c>
      <c r="I57" s="52" t="s">
        <v>52</v>
      </c>
      <c r="J57" s="52" t="s">
        <v>52</v>
      </c>
      <c r="K57" s="52" t="s">
        <v>52</v>
      </c>
      <c r="L57" s="52" t="s">
        <v>52</v>
      </c>
      <c r="M57" s="52" t="s">
        <v>52</v>
      </c>
      <c r="N57" s="52" t="s">
        <v>52</v>
      </c>
      <c r="O57" s="52" t="s">
        <v>52</v>
      </c>
      <c r="P57" s="52" t="s">
        <v>52</v>
      </c>
      <c r="Q57" s="52" t="s">
        <v>52</v>
      </c>
      <c r="R57" s="52" t="s">
        <v>52</v>
      </c>
      <c r="S57" s="52" t="s">
        <v>52</v>
      </c>
      <c r="T57" s="52" t="s">
        <v>52</v>
      </c>
      <c r="U57" s="52" t="s">
        <v>52</v>
      </c>
      <c r="V57" s="52" t="s">
        <v>52</v>
      </c>
      <c r="W57" s="52" t="s">
        <v>52</v>
      </c>
      <c r="X57" s="52" t="s">
        <v>52</v>
      </c>
      <c r="Y57" s="52" t="s">
        <v>52</v>
      </c>
      <c r="Z57" s="52" t="s">
        <v>52</v>
      </c>
      <c r="AA57" s="52" t="s">
        <v>52</v>
      </c>
      <c r="AB57" s="52" t="s">
        <v>52</v>
      </c>
      <c r="AC57" s="52" t="s">
        <v>52</v>
      </c>
      <c r="AD57" s="52" t="s">
        <v>52</v>
      </c>
      <c r="AE57" s="52" t="s">
        <v>52</v>
      </c>
      <c r="AF57" s="52" t="s">
        <v>52</v>
      </c>
      <c r="AG57" s="52" t="s">
        <v>52</v>
      </c>
      <c r="AH57" s="52" t="s">
        <v>52</v>
      </c>
      <c r="AI57" s="52" t="s">
        <v>52</v>
      </c>
      <c r="AJ57" s="12" t="s">
        <v>52</v>
      </c>
      <c r="AK57" s="12" t="s">
        <v>52</v>
      </c>
      <c r="AL57" s="52" t="s">
        <v>52</v>
      </c>
      <c r="AM57" s="52" t="s">
        <v>52</v>
      </c>
      <c r="AN57" s="52" t="s">
        <v>52</v>
      </c>
      <c r="AO57" s="52" t="s">
        <v>52</v>
      </c>
      <c r="AP57" s="52" t="s">
        <v>52</v>
      </c>
      <c r="AQ57" s="52" t="s">
        <v>52</v>
      </c>
      <c r="AR57" s="52" t="s">
        <v>52</v>
      </c>
      <c r="AS57" s="52" t="s">
        <v>52</v>
      </c>
      <c r="AT57" s="52" t="s">
        <v>52</v>
      </c>
      <c r="AU57" s="52" t="s">
        <v>52</v>
      </c>
    </row>
    <row r="58" spans="1:47">
      <c r="A58" s="10" t="s">
        <v>53</v>
      </c>
      <c r="B58" s="43" t="s">
        <v>53</v>
      </c>
      <c r="C58" s="12" t="s">
        <v>52</v>
      </c>
      <c r="D58" s="52" t="s">
        <v>52</v>
      </c>
      <c r="E58" s="52" t="s">
        <v>52</v>
      </c>
      <c r="F58" s="52" t="s">
        <v>52</v>
      </c>
      <c r="G58" s="52" t="s">
        <v>52</v>
      </c>
      <c r="H58" s="52" t="s">
        <v>52</v>
      </c>
      <c r="I58" s="52" t="s">
        <v>52</v>
      </c>
      <c r="J58" s="52" t="s">
        <v>52</v>
      </c>
      <c r="K58" s="52" t="s">
        <v>52</v>
      </c>
      <c r="L58" s="52" t="s">
        <v>52</v>
      </c>
      <c r="M58" s="52" t="s">
        <v>52</v>
      </c>
      <c r="N58" s="52" t="s">
        <v>52</v>
      </c>
      <c r="O58" s="52" t="s">
        <v>52</v>
      </c>
      <c r="P58" s="52" t="s">
        <v>52</v>
      </c>
      <c r="Q58" s="52" t="s">
        <v>52</v>
      </c>
      <c r="R58" s="52" t="s">
        <v>52</v>
      </c>
      <c r="S58" s="52" t="s">
        <v>52</v>
      </c>
      <c r="T58" s="52" t="s">
        <v>52</v>
      </c>
      <c r="U58" s="52" t="s">
        <v>52</v>
      </c>
      <c r="V58" s="52" t="s">
        <v>52</v>
      </c>
      <c r="W58" s="52" t="s">
        <v>52</v>
      </c>
      <c r="X58" s="52" t="s">
        <v>52</v>
      </c>
      <c r="Y58" s="52" t="s">
        <v>52</v>
      </c>
      <c r="Z58" s="52" t="s">
        <v>52</v>
      </c>
      <c r="AA58" s="52" t="s">
        <v>52</v>
      </c>
      <c r="AB58" s="52" t="s">
        <v>52</v>
      </c>
      <c r="AC58" s="52" t="s">
        <v>52</v>
      </c>
      <c r="AD58" s="52" t="s">
        <v>52</v>
      </c>
      <c r="AE58" s="52" t="s">
        <v>52</v>
      </c>
      <c r="AF58" s="52" t="s">
        <v>52</v>
      </c>
      <c r="AG58" s="52" t="s">
        <v>52</v>
      </c>
      <c r="AH58" s="52" t="s">
        <v>52</v>
      </c>
      <c r="AI58" s="52" t="s">
        <v>52</v>
      </c>
      <c r="AJ58" s="12" t="s">
        <v>52</v>
      </c>
      <c r="AK58" s="12" t="s">
        <v>52</v>
      </c>
      <c r="AL58" s="52" t="s">
        <v>52</v>
      </c>
      <c r="AM58" s="52" t="s">
        <v>52</v>
      </c>
      <c r="AN58" s="52" t="s">
        <v>52</v>
      </c>
      <c r="AO58" s="52" t="s">
        <v>52</v>
      </c>
      <c r="AP58" s="52" t="s">
        <v>52</v>
      </c>
      <c r="AQ58" s="52" t="s">
        <v>52</v>
      </c>
      <c r="AR58" s="52" t="s">
        <v>52</v>
      </c>
      <c r="AS58" s="52" t="s">
        <v>52</v>
      </c>
      <c r="AT58" s="52" t="s">
        <v>52</v>
      </c>
      <c r="AU58" s="52" t="s">
        <v>52</v>
      </c>
    </row>
    <row r="59" spans="1:47">
      <c r="A59" s="8" t="s">
        <v>62</v>
      </c>
      <c r="B59" s="42" t="s">
        <v>58</v>
      </c>
      <c r="C59" s="9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</row>
    <row r="60" spans="1:47" ht="63">
      <c r="A60" s="8" t="s">
        <v>62</v>
      </c>
      <c r="B60" s="42" t="s">
        <v>59</v>
      </c>
      <c r="C60" s="9"/>
      <c r="D60" s="36">
        <f t="shared" ref="D60:AU60" si="26">SUM(D61:D63)</f>
        <v>0</v>
      </c>
      <c r="E60" s="36">
        <f t="shared" si="26"/>
        <v>0</v>
      </c>
      <c r="F60" s="36">
        <f t="shared" si="26"/>
        <v>0</v>
      </c>
      <c r="G60" s="36">
        <f t="shared" si="26"/>
        <v>0</v>
      </c>
      <c r="H60" s="36">
        <f t="shared" si="26"/>
        <v>0</v>
      </c>
      <c r="I60" s="36">
        <f t="shared" si="26"/>
        <v>0</v>
      </c>
      <c r="J60" s="36">
        <f t="shared" si="26"/>
        <v>0</v>
      </c>
      <c r="K60" s="36">
        <f t="shared" si="26"/>
        <v>0</v>
      </c>
      <c r="L60" s="36">
        <f t="shared" si="26"/>
        <v>0</v>
      </c>
      <c r="M60" s="36">
        <f t="shared" si="26"/>
        <v>0</v>
      </c>
      <c r="N60" s="36">
        <f t="shared" si="26"/>
        <v>0</v>
      </c>
      <c r="O60" s="36">
        <f t="shared" si="26"/>
        <v>0</v>
      </c>
      <c r="P60" s="36">
        <f t="shared" si="26"/>
        <v>0</v>
      </c>
      <c r="Q60" s="36">
        <f t="shared" si="26"/>
        <v>0</v>
      </c>
      <c r="R60" s="36">
        <f t="shared" si="26"/>
        <v>0</v>
      </c>
      <c r="S60" s="36">
        <f t="shared" si="26"/>
        <v>0</v>
      </c>
      <c r="T60" s="36">
        <f t="shared" si="26"/>
        <v>0</v>
      </c>
      <c r="U60" s="36">
        <f t="shared" si="26"/>
        <v>0</v>
      </c>
      <c r="V60" s="36">
        <f t="shared" si="26"/>
        <v>0</v>
      </c>
      <c r="W60" s="36">
        <f t="shared" si="26"/>
        <v>0</v>
      </c>
      <c r="X60" s="36">
        <f t="shared" si="26"/>
        <v>0</v>
      </c>
      <c r="Y60" s="36">
        <f t="shared" si="26"/>
        <v>0</v>
      </c>
      <c r="Z60" s="36">
        <f t="shared" si="26"/>
        <v>0</v>
      </c>
      <c r="AA60" s="36">
        <f t="shared" si="26"/>
        <v>0</v>
      </c>
      <c r="AB60" s="36">
        <f t="shared" si="26"/>
        <v>0</v>
      </c>
      <c r="AC60" s="36">
        <f t="shared" si="26"/>
        <v>0</v>
      </c>
      <c r="AD60" s="36">
        <f t="shared" si="26"/>
        <v>0</v>
      </c>
      <c r="AE60" s="36">
        <f t="shared" si="26"/>
        <v>0</v>
      </c>
      <c r="AF60" s="36">
        <f t="shared" si="26"/>
        <v>0</v>
      </c>
      <c r="AG60" s="36">
        <f t="shared" si="26"/>
        <v>0</v>
      </c>
      <c r="AH60" s="36">
        <f t="shared" si="26"/>
        <v>0</v>
      </c>
      <c r="AI60" s="36">
        <f t="shared" si="26"/>
        <v>0</v>
      </c>
      <c r="AJ60" s="36">
        <v>0</v>
      </c>
      <c r="AK60" s="36">
        <f t="shared" ref="AK60" si="27">SUM(AK61:AK63)</f>
        <v>0</v>
      </c>
      <c r="AL60" s="36">
        <f t="shared" si="26"/>
        <v>0</v>
      </c>
      <c r="AM60" s="36">
        <f t="shared" si="26"/>
        <v>0</v>
      </c>
      <c r="AN60" s="36">
        <f t="shared" si="26"/>
        <v>0</v>
      </c>
      <c r="AO60" s="36">
        <f t="shared" si="26"/>
        <v>0</v>
      </c>
      <c r="AP60" s="36">
        <f t="shared" si="26"/>
        <v>0</v>
      </c>
      <c r="AQ60" s="36">
        <f t="shared" si="26"/>
        <v>0</v>
      </c>
      <c r="AR60" s="36">
        <f t="shared" si="26"/>
        <v>0</v>
      </c>
      <c r="AS60" s="36">
        <f t="shared" si="26"/>
        <v>0</v>
      </c>
      <c r="AT60" s="36">
        <f t="shared" si="26"/>
        <v>0</v>
      </c>
      <c r="AU60" s="36">
        <f t="shared" si="26"/>
        <v>0</v>
      </c>
    </row>
    <row r="61" spans="1:47">
      <c r="A61" s="10" t="s">
        <v>62</v>
      </c>
      <c r="B61" s="11" t="s">
        <v>51</v>
      </c>
      <c r="C61" s="12" t="s">
        <v>52</v>
      </c>
      <c r="D61" s="52" t="s">
        <v>52</v>
      </c>
      <c r="E61" s="52" t="s">
        <v>52</v>
      </c>
      <c r="F61" s="52" t="s">
        <v>52</v>
      </c>
      <c r="G61" s="52" t="s">
        <v>52</v>
      </c>
      <c r="H61" s="52" t="s">
        <v>52</v>
      </c>
      <c r="I61" s="52" t="s">
        <v>52</v>
      </c>
      <c r="J61" s="52" t="s">
        <v>52</v>
      </c>
      <c r="K61" s="52" t="s">
        <v>52</v>
      </c>
      <c r="L61" s="52" t="s">
        <v>52</v>
      </c>
      <c r="M61" s="52" t="s">
        <v>52</v>
      </c>
      <c r="N61" s="52" t="s">
        <v>52</v>
      </c>
      <c r="O61" s="52" t="s">
        <v>52</v>
      </c>
      <c r="P61" s="52" t="s">
        <v>52</v>
      </c>
      <c r="Q61" s="52" t="s">
        <v>52</v>
      </c>
      <c r="R61" s="52" t="s">
        <v>52</v>
      </c>
      <c r="S61" s="52" t="s">
        <v>52</v>
      </c>
      <c r="T61" s="52" t="s">
        <v>52</v>
      </c>
      <c r="U61" s="52" t="s">
        <v>52</v>
      </c>
      <c r="V61" s="52" t="s">
        <v>52</v>
      </c>
      <c r="W61" s="52" t="s">
        <v>52</v>
      </c>
      <c r="X61" s="52" t="s">
        <v>52</v>
      </c>
      <c r="Y61" s="52" t="s">
        <v>52</v>
      </c>
      <c r="Z61" s="52" t="s">
        <v>52</v>
      </c>
      <c r="AA61" s="52" t="s">
        <v>52</v>
      </c>
      <c r="AB61" s="52" t="s">
        <v>52</v>
      </c>
      <c r="AC61" s="52" t="s">
        <v>52</v>
      </c>
      <c r="AD61" s="52" t="s">
        <v>52</v>
      </c>
      <c r="AE61" s="52" t="s">
        <v>52</v>
      </c>
      <c r="AF61" s="52" t="s">
        <v>52</v>
      </c>
      <c r="AG61" s="52" t="s">
        <v>52</v>
      </c>
      <c r="AH61" s="52" t="s">
        <v>52</v>
      </c>
      <c r="AI61" s="52" t="s">
        <v>52</v>
      </c>
      <c r="AJ61" s="12" t="s">
        <v>52</v>
      </c>
      <c r="AK61" s="12" t="s">
        <v>52</v>
      </c>
      <c r="AL61" s="52" t="s">
        <v>52</v>
      </c>
      <c r="AM61" s="52" t="s">
        <v>52</v>
      </c>
      <c r="AN61" s="52" t="s">
        <v>52</v>
      </c>
      <c r="AO61" s="52" t="s">
        <v>52</v>
      </c>
      <c r="AP61" s="52" t="s">
        <v>52</v>
      </c>
      <c r="AQ61" s="52" t="s">
        <v>52</v>
      </c>
      <c r="AR61" s="52" t="s">
        <v>52</v>
      </c>
      <c r="AS61" s="52" t="s">
        <v>52</v>
      </c>
      <c r="AT61" s="52" t="s">
        <v>52</v>
      </c>
      <c r="AU61" s="52" t="s">
        <v>52</v>
      </c>
    </row>
    <row r="62" spans="1:47">
      <c r="A62" s="10" t="s">
        <v>62</v>
      </c>
      <c r="B62" s="11" t="s">
        <v>51</v>
      </c>
      <c r="C62" s="12" t="s">
        <v>52</v>
      </c>
      <c r="D62" s="52" t="s">
        <v>52</v>
      </c>
      <c r="E62" s="52" t="s">
        <v>52</v>
      </c>
      <c r="F62" s="52" t="s">
        <v>52</v>
      </c>
      <c r="G62" s="52" t="s">
        <v>52</v>
      </c>
      <c r="H62" s="52" t="s">
        <v>52</v>
      </c>
      <c r="I62" s="52" t="s">
        <v>52</v>
      </c>
      <c r="J62" s="52" t="s">
        <v>52</v>
      </c>
      <c r="K62" s="52" t="s">
        <v>52</v>
      </c>
      <c r="L62" s="52" t="s">
        <v>52</v>
      </c>
      <c r="M62" s="52" t="s">
        <v>52</v>
      </c>
      <c r="N62" s="52" t="s">
        <v>52</v>
      </c>
      <c r="O62" s="52" t="s">
        <v>52</v>
      </c>
      <c r="P62" s="52" t="s">
        <v>52</v>
      </c>
      <c r="Q62" s="52" t="s">
        <v>52</v>
      </c>
      <c r="R62" s="52" t="s">
        <v>52</v>
      </c>
      <c r="S62" s="52" t="s">
        <v>52</v>
      </c>
      <c r="T62" s="52" t="s">
        <v>52</v>
      </c>
      <c r="U62" s="52" t="s">
        <v>52</v>
      </c>
      <c r="V62" s="52" t="s">
        <v>52</v>
      </c>
      <c r="W62" s="52" t="s">
        <v>52</v>
      </c>
      <c r="X62" s="52" t="s">
        <v>52</v>
      </c>
      <c r="Y62" s="52" t="s">
        <v>52</v>
      </c>
      <c r="Z62" s="52" t="s">
        <v>52</v>
      </c>
      <c r="AA62" s="52" t="s">
        <v>52</v>
      </c>
      <c r="AB62" s="52" t="s">
        <v>52</v>
      </c>
      <c r="AC62" s="52" t="s">
        <v>52</v>
      </c>
      <c r="AD62" s="52" t="s">
        <v>52</v>
      </c>
      <c r="AE62" s="52" t="s">
        <v>52</v>
      </c>
      <c r="AF62" s="52" t="s">
        <v>52</v>
      </c>
      <c r="AG62" s="52" t="s">
        <v>52</v>
      </c>
      <c r="AH62" s="52" t="s">
        <v>52</v>
      </c>
      <c r="AI62" s="52" t="s">
        <v>52</v>
      </c>
      <c r="AJ62" s="12" t="s">
        <v>52</v>
      </c>
      <c r="AK62" s="12" t="s">
        <v>52</v>
      </c>
      <c r="AL62" s="52" t="s">
        <v>52</v>
      </c>
      <c r="AM62" s="52" t="s">
        <v>52</v>
      </c>
      <c r="AN62" s="52" t="s">
        <v>52</v>
      </c>
      <c r="AO62" s="52" t="s">
        <v>52</v>
      </c>
      <c r="AP62" s="52" t="s">
        <v>52</v>
      </c>
      <c r="AQ62" s="52" t="s">
        <v>52</v>
      </c>
      <c r="AR62" s="52" t="s">
        <v>52</v>
      </c>
      <c r="AS62" s="52" t="s">
        <v>52</v>
      </c>
      <c r="AT62" s="52" t="s">
        <v>52</v>
      </c>
      <c r="AU62" s="52" t="s">
        <v>52</v>
      </c>
    </row>
    <row r="63" spans="1:47">
      <c r="A63" s="10" t="s">
        <v>53</v>
      </c>
      <c r="B63" s="43" t="s">
        <v>53</v>
      </c>
      <c r="C63" s="12" t="s">
        <v>52</v>
      </c>
      <c r="D63" s="52" t="s">
        <v>52</v>
      </c>
      <c r="E63" s="52" t="s">
        <v>52</v>
      </c>
      <c r="F63" s="52" t="s">
        <v>52</v>
      </c>
      <c r="G63" s="52" t="s">
        <v>52</v>
      </c>
      <c r="H63" s="52" t="s">
        <v>52</v>
      </c>
      <c r="I63" s="52" t="s">
        <v>52</v>
      </c>
      <c r="J63" s="52" t="s">
        <v>52</v>
      </c>
      <c r="K63" s="52" t="s">
        <v>52</v>
      </c>
      <c r="L63" s="52" t="s">
        <v>52</v>
      </c>
      <c r="M63" s="52" t="s">
        <v>52</v>
      </c>
      <c r="N63" s="52" t="s">
        <v>52</v>
      </c>
      <c r="O63" s="52" t="s">
        <v>52</v>
      </c>
      <c r="P63" s="52" t="s">
        <v>52</v>
      </c>
      <c r="Q63" s="52" t="s">
        <v>52</v>
      </c>
      <c r="R63" s="52" t="s">
        <v>52</v>
      </c>
      <c r="S63" s="52" t="s">
        <v>52</v>
      </c>
      <c r="T63" s="52" t="s">
        <v>52</v>
      </c>
      <c r="U63" s="52" t="s">
        <v>52</v>
      </c>
      <c r="V63" s="52" t="s">
        <v>52</v>
      </c>
      <c r="W63" s="52" t="s">
        <v>52</v>
      </c>
      <c r="X63" s="52" t="s">
        <v>52</v>
      </c>
      <c r="Y63" s="52" t="s">
        <v>52</v>
      </c>
      <c r="Z63" s="52" t="s">
        <v>52</v>
      </c>
      <c r="AA63" s="52" t="s">
        <v>52</v>
      </c>
      <c r="AB63" s="52" t="s">
        <v>52</v>
      </c>
      <c r="AC63" s="52" t="s">
        <v>52</v>
      </c>
      <c r="AD63" s="52" t="s">
        <v>52</v>
      </c>
      <c r="AE63" s="52" t="s">
        <v>52</v>
      </c>
      <c r="AF63" s="52" t="s">
        <v>52</v>
      </c>
      <c r="AG63" s="52" t="s">
        <v>52</v>
      </c>
      <c r="AH63" s="52" t="s">
        <v>52</v>
      </c>
      <c r="AI63" s="52" t="s">
        <v>52</v>
      </c>
      <c r="AJ63" s="12" t="s">
        <v>52</v>
      </c>
      <c r="AK63" s="12" t="s">
        <v>52</v>
      </c>
      <c r="AL63" s="52" t="s">
        <v>52</v>
      </c>
      <c r="AM63" s="52" t="s">
        <v>52</v>
      </c>
      <c r="AN63" s="52" t="s">
        <v>52</v>
      </c>
      <c r="AO63" s="52" t="s">
        <v>52</v>
      </c>
      <c r="AP63" s="52" t="s">
        <v>52</v>
      </c>
      <c r="AQ63" s="52" t="s">
        <v>52</v>
      </c>
      <c r="AR63" s="52" t="s">
        <v>52</v>
      </c>
      <c r="AS63" s="52" t="s">
        <v>52</v>
      </c>
      <c r="AT63" s="52" t="s">
        <v>52</v>
      </c>
      <c r="AU63" s="52" t="s">
        <v>52</v>
      </c>
    </row>
    <row r="64" spans="1:47" ht="47.25">
      <c r="A64" s="8" t="s">
        <v>62</v>
      </c>
      <c r="B64" s="42" t="s">
        <v>60</v>
      </c>
      <c r="C64" s="9"/>
      <c r="D64" s="36">
        <f t="shared" ref="D64:AU64" si="28">SUM(D65:D67)</f>
        <v>0</v>
      </c>
      <c r="E64" s="36">
        <f t="shared" si="28"/>
        <v>0</v>
      </c>
      <c r="F64" s="36">
        <f t="shared" si="28"/>
        <v>0</v>
      </c>
      <c r="G64" s="36">
        <f t="shared" si="28"/>
        <v>0</v>
      </c>
      <c r="H64" s="36">
        <f t="shared" si="28"/>
        <v>0</v>
      </c>
      <c r="I64" s="36">
        <f t="shared" si="28"/>
        <v>0</v>
      </c>
      <c r="J64" s="36">
        <f t="shared" si="28"/>
        <v>0</v>
      </c>
      <c r="K64" s="36">
        <f t="shared" si="28"/>
        <v>0</v>
      </c>
      <c r="L64" s="36">
        <f t="shared" si="28"/>
        <v>0</v>
      </c>
      <c r="M64" s="36">
        <f t="shared" si="28"/>
        <v>0</v>
      </c>
      <c r="N64" s="36">
        <f t="shared" si="28"/>
        <v>0</v>
      </c>
      <c r="O64" s="36">
        <f t="shared" si="28"/>
        <v>0</v>
      </c>
      <c r="P64" s="36">
        <f t="shared" si="28"/>
        <v>0</v>
      </c>
      <c r="Q64" s="36">
        <f t="shared" si="28"/>
        <v>0</v>
      </c>
      <c r="R64" s="36">
        <f t="shared" si="28"/>
        <v>0</v>
      </c>
      <c r="S64" s="36">
        <f t="shared" si="28"/>
        <v>0</v>
      </c>
      <c r="T64" s="36">
        <f t="shared" si="28"/>
        <v>0</v>
      </c>
      <c r="U64" s="36">
        <f t="shared" si="28"/>
        <v>0</v>
      </c>
      <c r="V64" s="36">
        <f t="shared" si="28"/>
        <v>0</v>
      </c>
      <c r="W64" s="36">
        <f t="shared" si="28"/>
        <v>0</v>
      </c>
      <c r="X64" s="36">
        <f t="shared" si="28"/>
        <v>0</v>
      </c>
      <c r="Y64" s="36">
        <f t="shared" si="28"/>
        <v>0</v>
      </c>
      <c r="Z64" s="36">
        <f t="shared" si="28"/>
        <v>0</v>
      </c>
      <c r="AA64" s="36">
        <f t="shared" si="28"/>
        <v>0</v>
      </c>
      <c r="AB64" s="36">
        <f t="shared" si="28"/>
        <v>0</v>
      </c>
      <c r="AC64" s="36">
        <f t="shared" si="28"/>
        <v>0</v>
      </c>
      <c r="AD64" s="36">
        <f t="shared" si="28"/>
        <v>0</v>
      </c>
      <c r="AE64" s="36">
        <f t="shared" si="28"/>
        <v>0</v>
      </c>
      <c r="AF64" s="36">
        <f t="shared" si="28"/>
        <v>0</v>
      </c>
      <c r="AG64" s="36">
        <f t="shared" si="28"/>
        <v>0</v>
      </c>
      <c r="AH64" s="36">
        <f t="shared" si="28"/>
        <v>0</v>
      </c>
      <c r="AI64" s="36">
        <f t="shared" si="28"/>
        <v>0</v>
      </c>
      <c r="AJ64" s="36">
        <v>0</v>
      </c>
      <c r="AK64" s="36">
        <f t="shared" ref="AK64" si="29">SUM(AK65:AK67)</f>
        <v>0</v>
      </c>
      <c r="AL64" s="36">
        <f t="shared" si="28"/>
        <v>0</v>
      </c>
      <c r="AM64" s="36">
        <f t="shared" si="28"/>
        <v>0</v>
      </c>
      <c r="AN64" s="36">
        <f t="shared" si="28"/>
        <v>0</v>
      </c>
      <c r="AO64" s="36">
        <f t="shared" si="28"/>
        <v>0</v>
      </c>
      <c r="AP64" s="36">
        <f t="shared" si="28"/>
        <v>0</v>
      </c>
      <c r="AQ64" s="36">
        <f t="shared" si="28"/>
        <v>0</v>
      </c>
      <c r="AR64" s="36">
        <f t="shared" si="28"/>
        <v>0</v>
      </c>
      <c r="AS64" s="36">
        <f t="shared" si="28"/>
        <v>0</v>
      </c>
      <c r="AT64" s="36">
        <f t="shared" si="28"/>
        <v>0</v>
      </c>
      <c r="AU64" s="36">
        <f t="shared" si="28"/>
        <v>0</v>
      </c>
    </row>
    <row r="65" spans="1:47">
      <c r="A65" s="10" t="s">
        <v>62</v>
      </c>
      <c r="B65" s="11" t="s">
        <v>51</v>
      </c>
      <c r="C65" s="12" t="s">
        <v>52</v>
      </c>
      <c r="D65" s="52" t="s">
        <v>52</v>
      </c>
      <c r="E65" s="52" t="s">
        <v>52</v>
      </c>
      <c r="F65" s="52" t="s">
        <v>52</v>
      </c>
      <c r="G65" s="52" t="s">
        <v>52</v>
      </c>
      <c r="H65" s="52" t="s">
        <v>52</v>
      </c>
      <c r="I65" s="52" t="s">
        <v>52</v>
      </c>
      <c r="J65" s="52" t="s">
        <v>52</v>
      </c>
      <c r="K65" s="52" t="s">
        <v>52</v>
      </c>
      <c r="L65" s="52" t="s">
        <v>52</v>
      </c>
      <c r="M65" s="52" t="s">
        <v>52</v>
      </c>
      <c r="N65" s="52" t="s">
        <v>52</v>
      </c>
      <c r="O65" s="52" t="s">
        <v>52</v>
      </c>
      <c r="P65" s="52" t="s">
        <v>52</v>
      </c>
      <c r="Q65" s="52" t="s">
        <v>52</v>
      </c>
      <c r="R65" s="52" t="s">
        <v>52</v>
      </c>
      <c r="S65" s="52" t="s">
        <v>52</v>
      </c>
      <c r="T65" s="52" t="s">
        <v>52</v>
      </c>
      <c r="U65" s="52" t="s">
        <v>52</v>
      </c>
      <c r="V65" s="52" t="s">
        <v>52</v>
      </c>
      <c r="W65" s="52" t="s">
        <v>52</v>
      </c>
      <c r="X65" s="52" t="s">
        <v>52</v>
      </c>
      <c r="Y65" s="52" t="s">
        <v>52</v>
      </c>
      <c r="Z65" s="52" t="s">
        <v>52</v>
      </c>
      <c r="AA65" s="52" t="s">
        <v>52</v>
      </c>
      <c r="AB65" s="52" t="s">
        <v>52</v>
      </c>
      <c r="AC65" s="52" t="s">
        <v>52</v>
      </c>
      <c r="AD65" s="52" t="s">
        <v>52</v>
      </c>
      <c r="AE65" s="52" t="s">
        <v>52</v>
      </c>
      <c r="AF65" s="52" t="s">
        <v>52</v>
      </c>
      <c r="AG65" s="52" t="s">
        <v>52</v>
      </c>
      <c r="AH65" s="52" t="s">
        <v>52</v>
      </c>
      <c r="AI65" s="52" t="s">
        <v>52</v>
      </c>
      <c r="AJ65" s="12" t="s">
        <v>52</v>
      </c>
      <c r="AK65" s="12" t="s">
        <v>52</v>
      </c>
      <c r="AL65" s="52" t="s">
        <v>52</v>
      </c>
      <c r="AM65" s="52" t="s">
        <v>52</v>
      </c>
      <c r="AN65" s="52" t="s">
        <v>52</v>
      </c>
      <c r="AO65" s="52" t="s">
        <v>52</v>
      </c>
      <c r="AP65" s="52" t="s">
        <v>52</v>
      </c>
      <c r="AQ65" s="52" t="s">
        <v>52</v>
      </c>
      <c r="AR65" s="52" t="s">
        <v>52</v>
      </c>
      <c r="AS65" s="52" t="s">
        <v>52</v>
      </c>
      <c r="AT65" s="52" t="s">
        <v>52</v>
      </c>
      <c r="AU65" s="52" t="s">
        <v>52</v>
      </c>
    </row>
    <row r="66" spans="1:47">
      <c r="A66" s="10" t="s">
        <v>62</v>
      </c>
      <c r="B66" s="11" t="s">
        <v>51</v>
      </c>
      <c r="C66" s="12" t="s">
        <v>52</v>
      </c>
      <c r="D66" s="52" t="s">
        <v>52</v>
      </c>
      <c r="E66" s="52" t="s">
        <v>52</v>
      </c>
      <c r="F66" s="52" t="s">
        <v>52</v>
      </c>
      <c r="G66" s="52" t="s">
        <v>52</v>
      </c>
      <c r="H66" s="52" t="s">
        <v>52</v>
      </c>
      <c r="I66" s="52" t="s">
        <v>52</v>
      </c>
      <c r="J66" s="52" t="s">
        <v>52</v>
      </c>
      <c r="K66" s="52" t="s">
        <v>52</v>
      </c>
      <c r="L66" s="52" t="s">
        <v>52</v>
      </c>
      <c r="M66" s="52" t="s">
        <v>52</v>
      </c>
      <c r="N66" s="52" t="s">
        <v>52</v>
      </c>
      <c r="O66" s="52" t="s">
        <v>52</v>
      </c>
      <c r="P66" s="52" t="s">
        <v>52</v>
      </c>
      <c r="Q66" s="52" t="s">
        <v>52</v>
      </c>
      <c r="R66" s="52" t="s">
        <v>52</v>
      </c>
      <c r="S66" s="52" t="s">
        <v>52</v>
      </c>
      <c r="T66" s="52" t="s">
        <v>52</v>
      </c>
      <c r="U66" s="52" t="s">
        <v>52</v>
      </c>
      <c r="V66" s="52" t="s">
        <v>52</v>
      </c>
      <c r="W66" s="52" t="s">
        <v>52</v>
      </c>
      <c r="X66" s="52" t="s">
        <v>52</v>
      </c>
      <c r="Y66" s="52" t="s">
        <v>52</v>
      </c>
      <c r="Z66" s="52" t="s">
        <v>52</v>
      </c>
      <c r="AA66" s="52" t="s">
        <v>52</v>
      </c>
      <c r="AB66" s="52" t="s">
        <v>52</v>
      </c>
      <c r="AC66" s="52" t="s">
        <v>52</v>
      </c>
      <c r="AD66" s="52" t="s">
        <v>52</v>
      </c>
      <c r="AE66" s="52" t="s">
        <v>52</v>
      </c>
      <c r="AF66" s="52" t="s">
        <v>52</v>
      </c>
      <c r="AG66" s="52" t="s">
        <v>52</v>
      </c>
      <c r="AH66" s="52" t="s">
        <v>52</v>
      </c>
      <c r="AI66" s="52" t="s">
        <v>52</v>
      </c>
      <c r="AJ66" s="12" t="s">
        <v>52</v>
      </c>
      <c r="AK66" s="12" t="s">
        <v>52</v>
      </c>
      <c r="AL66" s="52" t="s">
        <v>52</v>
      </c>
      <c r="AM66" s="52" t="s">
        <v>52</v>
      </c>
      <c r="AN66" s="52" t="s">
        <v>52</v>
      </c>
      <c r="AO66" s="52" t="s">
        <v>52</v>
      </c>
      <c r="AP66" s="52" t="s">
        <v>52</v>
      </c>
      <c r="AQ66" s="52" t="s">
        <v>52</v>
      </c>
      <c r="AR66" s="52" t="s">
        <v>52</v>
      </c>
      <c r="AS66" s="52" t="s">
        <v>52</v>
      </c>
      <c r="AT66" s="52" t="s">
        <v>52</v>
      </c>
      <c r="AU66" s="52" t="s">
        <v>52</v>
      </c>
    </row>
    <row r="67" spans="1:47">
      <c r="A67" s="10" t="s">
        <v>53</v>
      </c>
      <c r="B67" s="43" t="s">
        <v>53</v>
      </c>
      <c r="C67" s="12" t="s">
        <v>52</v>
      </c>
      <c r="D67" s="52" t="s">
        <v>52</v>
      </c>
      <c r="E67" s="52" t="s">
        <v>52</v>
      </c>
      <c r="F67" s="52" t="s">
        <v>52</v>
      </c>
      <c r="G67" s="52" t="s">
        <v>52</v>
      </c>
      <c r="H67" s="52" t="s">
        <v>52</v>
      </c>
      <c r="I67" s="52" t="s">
        <v>52</v>
      </c>
      <c r="J67" s="52" t="s">
        <v>52</v>
      </c>
      <c r="K67" s="52" t="s">
        <v>52</v>
      </c>
      <c r="L67" s="52" t="s">
        <v>52</v>
      </c>
      <c r="M67" s="52" t="s">
        <v>52</v>
      </c>
      <c r="N67" s="52" t="s">
        <v>52</v>
      </c>
      <c r="O67" s="52" t="s">
        <v>52</v>
      </c>
      <c r="P67" s="52" t="s">
        <v>52</v>
      </c>
      <c r="Q67" s="52" t="s">
        <v>52</v>
      </c>
      <c r="R67" s="52" t="s">
        <v>52</v>
      </c>
      <c r="S67" s="52" t="s">
        <v>52</v>
      </c>
      <c r="T67" s="52" t="s">
        <v>52</v>
      </c>
      <c r="U67" s="52" t="s">
        <v>52</v>
      </c>
      <c r="V67" s="52" t="s">
        <v>52</v>
      </c>
      <c r="W67" s="52" t="s">
        <v>52</v>
      </c>
      <c r="X67" s="52" t="s">
        <v>52</v>
      </c>
      <c r="Y67" s="52" t="s">
        <v>52</v>
      </c>
      <c r="Z67" s="52" t="s">
        <v>52</v>
      </c>
      <c r="AA67" s="52" t="s">
        <v>52</v>
      </c>
      <c r="AB67" s="52" t="s">
        <v>52</v>
      </c>
      <c r="AC67" s="52" t="s">
        <v>52</v>
      </c>
      <c r="AD67" s="52" t="s">
        <v>52</v>
      </c>
      <c r="AE67" s="52" t="s">
        <v>52</v>
      </c>
      <c r="AF67" s="52" t="s">
        <v>52</v>
      </c>
      <c r="AG67" s="52" t="s">
        <v>52</v>
      </c>
      <c r="AH67" s="52" t="s">
        <v>52</v>
      </c>
      <c r="AI67" s="52" t="s">
        <v>52</v>
      </c>
      <c r="AJ67" s="12" t="s">
        <v>52</v>
      </c>
      <c r="AK67" s="12" t="s">
        <v>52</v>
      </c>
      <c r="AL67" s="52" t="s">
        <v>52</v>
      </c>
      <c r="AM67" s="52" t="s">
        <v>52</v>
      </c>
      <c r="AN67" s="52" t="s">
        <v>52</v>
      </c>
      <c r="AO67" s="52" t="s">
        <v>52</v>
      </c>
      <c r="AP67" s="52" t="s">
        <v>52</v>
      </c>
      <c r="AQ67" s="52" t="s">
        <v>52</v>
      </c>
      <c r="AR67" s="52" t="s">
        <v>52</v>
      </c>
      <c r="AS67" s="52" t="s">
        <v>52</v>
      </c>
      <c r="AT67" s="52" t="s">
        <v>52</v>
      </c>
      <c r="AU67" s="52" t="s">
        <v>52</v>
      </c>
    </row>
    <row r="68" spans="1:47" ht="47.25">
      <c r="A68" s="8" t="s">
        <v>62</v>
      </c>
      <c r="B68" s="42" t="s">
        <v>63</v>
      </c>
      <c r="C68" s="9"/>
      <c r="D68" s="36">
        <f t="shared" ref="D68:AU68" si="30">SUM(D69:D71)</f>
        <v>0</v>
      </c>
      <c r="E68" s="36">
        <f t="shared" si="30"/>
        <v>0</v>
      </c>
      <c r="F68" s="36">
        <f t="shared" si="30"/>
        <v>0</v>
      </c>
      <c r="G68" s="36">
        <f t="shared" si="30"/>
        <v>0</v>
      </c>
      <c r="H68" s="36">
        <f t="shared" si="30"/>
        <v>0</v>
      </c>
      <c r="I68" s="36">
        <f t="shared" si="30"/>
        <v>0</v>
      </c>
      <c r="J68" s="36">
        <f t="shared" si="30"/>
        <v>0</v>
      </c>
      <c r="K68" s="36">
        <f t="shared" si="30"/>
        <v>0</v>
      </c>
      <c r="L68" s="36">
        <f t="shared" si="30"/>
        <v>0</v>
      </c>
      <c r="M68" s="36">
        <f t="shared" si="30"/>
        <v>0</v>
      </c>
      <c r="N68" s="36">
        <f t="shared" si="30"/>
        <v>0</v>
      </c>
      <c r="O68" s="36">
        <f t="shared" si="30"/>
        <v>0</v>
      </c>
      <c r="P68" s="36">
        <f t="shared" si="30"/>
        <v>0</v>
      </c>
      <c r="Q68" s="36">
        <f t="shared" si="30"/>
        <v>0</v>
      </c>
      <c r="R68" s="36">
        <f t="shared" si="30"/>
        <v>0</v>
      </c>
      <c r="S68" s="36">
        <f t="shared" si="30"/>
        <v>0</v>
      </c>
      <c r="T68" s="36">
        <f t="shared" si="30"/>
        <v>0</v>
      </c>
      <c r="U68" s="36">
        <f t="shared" si="30"/>
        <v>0</v>
      </c>
      <c r="V68" s="36">
        <f t="shared" si="30"/>
        <v>0</v>
      </c>
      <c r="W68" s="36">
        <f t="shared" si="30"/>
        <v>0</v>
      </c>
      <c r="X68" s="36">
        <f t="shared" si="30"/>
        <v>0</v>
      </c>
      <c r="Y68" s="36">
        <f t="shared" si="30"/>
        <v>0</v>
      </c>
      <c r="Z68" s="36">
        <f t="shared" si="30"/>
        <v>0</v>
      </c>
      <c r="AA68" s="36">
        <f t="shared" si="30"/>
        <v>0</v>
      </c>
      <c r="AB68" s="36">
        <f t="shared" si="30"/>
        <v>0</v>
      </c>
      <c r="AC68" s="36">
        <f t="shared" si="30"/>
        <v>0</v>
      </c>
      <c r="AD68" s="36">
        <f t="shared" si="30"/>
        <v>0</v>
      </c>
      <c r="AE68" s="36">
        <f t="shared" si="30"/>
        <v>0</v>
      </c>
      <c r="AF68" s="36">
        <f t="shared" si="30"/>
        <v>0</v>
      </c>
      <c r="AG68" s="36">
        <f t="shared" si="30"/>
        <v>0</v>
      </c>
      <c r="AH68" s="36">
        <f t="shared" si="30"/>
        <v>0</v>
      </c>
      <c r="AI68" s="36">
        <f t="shared" si="30"/>
        <v>0</v>
      </c>
      <c r="AJ68" s="36">
        <v>0</v>
      </c>
      <c r="AK68" s="36">
        <f t="shared" ref="AK68" si="31">SUM(AK69:AK71)</f>
        <v>0</v>
      </c>
      <c r="AL68" s="36">
        <f t="shared" si="30"/>
        <v>0</v>
      </c>
      <c r="AM68" s="36">
        <f t="shared" si="30"/>
        <v>0</v>
      </c>
      <c r="AN68" s="36">
        <f t="shared" si="30"/>
        <v>0</v>
      </c>
      <c r="AO68" s="36">
        <f t="shared" si="30"/>
        <v>0</v>
      </c>
      <c r="AP68" s="36">
        <f t="shared" si="30"/>
        <v>0</v>
      </c>
      <c r="AQ68" s="36">
        <f t="shared" si="30"/>
        <v>0</v>
      </c>
      <c r="AR68" s="36">
        <f t="shared" si="30"/>
        <v>0</v>
      </c>
      <c r="AS68" s="36">
        <f t="shared" si="30"/>
        <v>0</v>
      </c>
      <c r="AT68" s="36">
        <f t="shared" si="30"/>
        <v>0</v>
      </c>
      <c r="AU68" s="36">
        <f t="shared" si="30"/>
        <v>0</v>
      </c>
    </row>
    <row r="69" spans="1:47">
      <c r="A69" s="10" t="s">
        <v>62</v>
      </c>
      <c r="B69" s="11" t="s">
        <v>51</v>
      </c>
      <c r="C69" s="12" t="s">
        <v>52</v>
      </c>
      <c r="D69" s="52" t="s">
        <v>52</v>
      </c>
      <c r="E69" s="52" t="s">
        <v>52</v>
      </c>
      <c r="F69" s="52" t="s">
        <v>52</v>
      </c>
      <c r="G69" s="52" t="s">
        <v>52</v>
      </c>
      <c r="H69" s="52" t="s">
        <v>52</v>
      </c>
      <c r="I69" s="52" t="s">
        <v>52</v>
      </c>
      <c r="J69" s="52" t="s">
        <v>52</v>
      </c>
      <c r="K69" s="52" t="s">
        <v>52</v>
      </c>
      <c r="L69" s="52" t="s">
        <v>52</v>
      </c>
      <c r="M69" s="52" t="s">
        <v>52</v>
      </c>
      <c r="N69" s="52" t="s">
        <v>52</v>
      </c>
      <c r="O69" s="52" t="s">
        <v>52</v>
      </c>
      <c r="P69" s="52" t="s">
        <v>52</v>
      </c>
      <c r="Q69" s="52" t="s">
        <v>52</v>
      </c>
      <c r="R69" s="52" t="s">
        <v>52</v>
      </c>
      <c r="S69" s="52" t="s">
        <v>52</v>
      </c>
      <c r="T69" s="52" t="s">
        <v>52</v>
      </c>
      <c r="U69" s="52" t="s">
        <v>52</v>
      </c>
      <c r="V69" s="52" t="s">
        <v>52</v>
      </c>
      <c r="W69" s="52" t="s">
        <v>52</v>
      </c>
      <c r="X69" s="52" t="s">
        <v>52</v>
      </c>
      <c r="Y69" s="52" t="s">
        <v>52</v>
      </c>
      <c r="Z69" s="52" t="s">
        <v>52</v>
      </c>
      <c r="AA69" s="52" t="s">
        <v>52</v>
      </c>
      <c r="AB69" s="52" t="s">
        <v>52</v>
      </c>
      <c r="AC69" s="52" t="s">
        <v>52</v>
      </c>
      <c r="AD69" s="52" t="s">
        <v>52</v>
      </c>
      <c r="AE69" s="52" t="s">
        <v>52</v>
      </c>
      <c r="AF69" s="52" t="s">
        <v>52</v>
      </c>
      <c r="AG69" s="52" t="s">
        <v>52</v>
      </c>
      <c r="AH69" s="52" t="s">
        <v>52</v>
      </c>
      <c r="AI69" s="52" t="s">
        <v>52</v>
      </c>
      <c r="AJ69" s="12" t="s">
        <v>52</v>
      </c>
      <c r="AK69" s="12" t="s">
        <v>52</v>
      </c>
      <c r="AL69" s="52" t="s">
        <v>52</v>
      </c>
      <c r="AM69" s="52" t="s">
        <v>52</v>
      </c>
      <c r="AN69" s="52" t="s">
        <v>52</v>
      </c>
      <c r="AO69" s="52" t="s">
        <v>52</v>
      </c>
      <c r="AP69" s="52" t="s">
        <v>52</v>
      </c>
      <c r="AQ69" s="52" t="s">
        <v>52</v>
      </c>
      <c r="AR69" s="52" t="s">
        <v>52</v>
      </c>
      <c r="AS69" s="52" t="s">
        <v>52</v>
      </c>
      <c r="AT69" s="52" t="s">
        <v>52</v>
      </c>
      <c r="AU69" s="52" t="s">
        <v>52</v>
      </c>
    </row>
    <row r="70" spans="1:47">
      <c r="A70" s="10" t="s">
        <v>62</v>
      </c>
      <c r="B70" s="11" t="s">
        <v>51</v>
      </c>
      <c r="C70" s="12" t="s">
        <v>52</v>
      </c>
      <c r="D70" s="52" t="s">
        <v>52</v>
      </c>
      <c r="E70" s="52" t="s">
        <v>52</v>
      </c>
      <c r="F70" s="52" t="s">
        <v>52</v>
      </c>
      <c r="G70" s="52" t="s">
        <v>52</v>
      </c>
      <c r="H70" s="52" t="s">
        <v>52</v>
      </c>
      <c r="I70" s="52" t="s">
        <v>52</v>
      </c>
      <c r="J70" s="52" t="s">
        <v>52</v>
      </c>
      <c r="K70" s="52" t="s">
        <v>52</v>
      </c>
      <c r="L70" s="52" t="s">
        <v>52</v>
      </c>
      <c r="M70" s="52" t="s">
        <v>52</v>
      </c>
      <c r="N70" s="52" t="s">
        <v>52</v>
      </c>
      <c r="O70" s="52" t="s">
        <v>52</v>
      </c>
      <c r="P70" s="52" t="s">
        <v>52</v>
      </c>
      <c r="Q70" s="52" t="s">
        <v>52</v>
      </c>
      <c r="R70" s="52" t="s">
        <v>52</v>
      </c>
      <c r="S70" s="52" t="s">
        <v>52</v>
      </c>
      <c r="T70" s="52" t="s">
        <v>52</v>
      </c>
      <c r="U70" s="52" t="s">
        <v>52</v>
      </c>
      <c r="V70" s="52" t="s">
        <v>52</v>
      </c>
      <c r="W70" s="52" t="s">
        <v>52</v>
      </c>
      <c r="X70" s="52" t="s">
        <v>52</v>
      </c>
      <c r="Y70" s="52" t="s">
        <v>52</v>
      </c>
      <c r="Z70" s="52" t="s">
        <v>52</v>
      </c>
      <c r="AA70" s="52" t="s">
        <v>52</v>
      </c>
      <c r="AB70" s="52" t="s">
        <v>52</v>
      </c>
      <c r="AC70" s="52" t="s">
        <v>52</v>
      </c>
      <c r="AD70" s="52" t="s">
        <v>52</v>
      </c>
      <c r="AE70" s="52" t="s">
        <v>52</v>
      </c>
      <c r="AF70" s="52" t="s">
        <v>52</v>
      </c>
      <c r="AG70" s="52" t="s">
        <v>52</v>
      </c>
      <c r="AH70" s="52" t="s">
        <v>52</v>
      </c>
      <c r="AI70" s="52" t="s">
        <v>52</v>
      </c>
      <c r="AJ70" s="12" t="s">
        <v>52</v>
      </c>
      <c r="AK70" s="12" t="s">
        <v>52</v>
      </c>
      <c r="AL70" s="52" t="s">
        <v>52</v>
      </c>
      <c r="AM70" s="52" t="s">
        <v>52</v>
      </c>
      <c r="AN70" s="52" t="s">
        <v>52</v>
      </c>
      <c r="AO70" s="52" t="s">
        <v>52</v>
      </c>
      <c r="AP70" s="52" t="s">
        <v>52</v>
      </c>
      <c r="AQ70" s="52" t="s">
        <v>52</v>
      </c>
      <c r="AR70" s="52" t="s">
        <v>52</v>
      </c>
      <c r="AS70" s="52" t="s">
        <v>52</v>
      </c>
      <c r="AT70" s="52" t="s">
        <v>52</v>
      </c>
      <c r="AU70" s="52" t="s">
        <v>52</v>
      </c>
    </row>
    <row r="71" spans="1:47">
      <c r="A71" s="10" t="s">
        <v>53</v>
      </c>
      <c r="B71" s="43" t="s">
        <v>53</v>
      </c>
      <c r="C71" s="12" t="s">
        <v>52</v>
      </c>
      <c r="D71" s="52" t="s">
        <v>52</v>
      </c>
      <c r="E71" s="52" t="s">
        <v>52</v>
      </c>
      <c r="F71" s="52" t="s">
        <v>52</v>
      </c>
      <c r="G71" s="52" t="s">
        <v>52</v>
      </c>
      <c r="H71" s="52" t="s">
        <v>52</v>
      </c>
      <c r="I71" s="52" t="s">
        <v>52</v>
      </c>
      <c r="J71" s="52" t="s">
        <v>52</v>
      </c>
      <c r="K71" s="52" t="s">
        <v>52</v>
      </c>
      <c r="L71" s="52" t="s">
        <v>52</v>
      </c>
      <c r="M71" s="52" t="s">
        <v>52</v>
      </c>
      <c r="N71" s="52" t="s">
        <v>52</v>
      </c>
      <c r="O71" s="52" t="s">
        <v>52</v>
      </c>
      <c r="P71" s="52" t="s">
        <v>52</v>
      </c>
      <c r="Q71" s="52" t="s">
        <v>52</v>
      </c>
      <c r="R71" s="52" t="s">
        <v>52</v>
      </c>
      <c r="S71" s="52" t="s">
        <v>52</v>
      </c>
      <c r="T71" s="52" t="s">
        <v>52</v>
      </c>
      <c r="U71" s="52" t="s">
        <v>52</v>
      </c>
      <c r="V71" s="52" t="s">
        <v>52</v>
      </c>
      <c r="W71" s="52" t="s">
        <v>52</v>
      </c>
      <c r="X71" s="52" t="s">
        <v>52</v>
      </c>
      <c r="Y71" s="52" t="s">
        <v>52</v>
      </c>
      <c r="Z71" s="52" t="s">
        <v>52</v>
      </c>
      <c r="AA71" s="52" t="s">
        <v>52</v>
      </c>
      <c r="AB71" s="52" t="s">
        <v>52</v>
      </c>
      <c r="AC71" s="52" t="s">
        <v>52</v>
      </c>
      <c r="AD71" s="52" t="s">
        <v>52</v>
      </c>
      <c r="AE71" s="52" t="s">
        <v>52</v>
      </c>
      <c r="AF71" s="52" t="s">
        <v>52</v>
      </c>
      <c r="AG71" s="52" t="s">
        <v>52</v>
      </c>
      <c r="AH71" s="52" t="s">
        <v>52</v>
      </c>
      <c r="AI71" s="52" t="s">
        <v>52</v>
      </c>
      <c r="AJ71" s="12" t="s">
        <v>52</v>
      </c>
      <c r="AK71" s="12" t="s">
        <v>52</v>
      </c>
      <c r="AL71" s="52" t="s">
        <v>52</v>
      </c>
      <c r="AM71" s="52" t="s">
        <v>52</v>
      </c>
      <c r="AN71" s="52" t="s">
        <v>52</v>
      </c>
      <c r="AO71" s="52" t="s">
        <v>52</v>
      </c>
      <c r="AP71" s="52" t="s">
        <v>52</v>
      </c>
      <c r="AQ71" s="52" t="s">
        <v>52</v>
      </c>
      <c r="AR71" s="52" t="s">
        <v>52</v>
      </c>
      <c r="AS71" s="52" t="s">
        <v>52</v>
      </c>
      <c r="AT71" s="52" t="s">
        <v>52</v>
      </c>
      <c r="AU71" s="52" t="s">
        <v>52</v>
      </c>
    </row>
    <row r="72" spans="1:47" ht="47.25">
      <c r="A72" s="23" t="s">
        <v>176</v>
      </c>
      <c r="B72" s="41" t="s">
        <v>64</v>
      </c>
      <c r="C72" s="20" t="s">
        <v>174</v>
      </c>
      <c r="D72" s="32">
        <f t="shared" ref="D72:AU72" si="32">D77</f>
        <v>0</v>
      </c>
      <c r="E72" s="32">
        <f t="shared" si="32"/>
        <v>0</v>
      </c>
      <c r="F72" s="32">
        <f t="shared" si="32"/>
        <v>0</v>
      </c>
      <c r="G72" s="32">
        <f t="shared" si="32"/>
        <v>0</v>
      </c>
      <c r="H72" s="32">
        <f t="shared" si="32"/>
        <v>0</v>
      </c>
      <c r="I72" s="32">
        <f t="shared" si="32"/>
        <v>0</v>
      </c>
      <c r="J72" s="32">
        <f t="shared" si="32"/>
        <v>0</v>
      </c>
      <c r="K72" s="32">
        <f t="shared" si="32"/>
        <v>0</v>
      </c>
      <c r="L72" s="32">
        <f t="shared" si="32"/>
        <v>0</v>
      </c>
      <c r="M72" s="32">
        <f t="shared" si="32"/>
        <v>0</v>
      </c>
      <c r="N72" s="32">
        <f t="shared" si="32"/>
        <v>0</v>
      </c>
      <c r="O72" s="32">
        <f t="shared" si="32"/>
        <v>0</v>
      </c>
      <c r="P72" s="32">
        <f t="shared" si="32"/>
        <v>0</v>
      </c>
      <c r="Q72" s="32">
        <f t="shared" si="32"/>
        <v>0</v>
      </c>
      <c r="R72" s="32">
        <f t="shared" si="32"/>
        <v>0</v>
      </c>
      <c r="S72" s="32">
        <f t="shared" si="32"/>
        <v>0</v>
      </c>
      <c r="T72" s="32">
        <f t="shared" si="32"/>
        <v>0</v>
      </c>
      <c r="U72" s="32">
        <f t="shared" si="32"/>
        <v>0</v>
      </c>
      <c r="V72" s="32">
        <f t="shared" si="32"/>
        <v>0</v>
      </c>
      <c r="W72" s="32">
        <f t="shared" si="32"/>
        <v>0</v>
      </c>
      <c r="X72" s="32">
        <f t="shared" si="32"/>
        <v>0</v>
      </c>
      <c r="Y72" s="32">
        <f t="shared" si="32"/>
        <v>0</v>
      </c>
      <c r="Z72" s="32">
        <f t="shared" si="32"/>
        <v>0</v>
      </c>
      <c r="AA72" s="32">
        <f t="shared" si="32"/>
        <v>0</v>
      </c>
      <c r="AB72" s="32">
        <f t="shared" si="32"/>
        <v>0</v>
      </c>
      <c r="AC72" s="32">
        <f t="shared" si="32"/>
        <v>0</v>
      </c>
      <c r="AD72" s="32">
        <f t="shared" si="32"/>
        <v>0</v>
      </c>
      <c r="AE72" s="32">
        <f t="shared" si="32"/>
        <v>0</v>
      </c>
      <c r="AF72" s="32">
        <f t="shared" si="32"/>
        <v>0</v>
      </c>
      <c r="AG72" s="32">
        <f t="shared" si="32"/>
        <v>0</v>
      </c>
      <c r="AH72" s="32">
        <f t="shared" si="32"/>
        <v>0</v>
      </c>
      <c r="AI72" s="32">
        <f t="shared" si="32"/>
        <v>0</v>
      </c>
      <c r="AJ72" s="32">
        <f t="shared" si="32"/>
        <v>0</v>
      </c>
      <c r="AK72" s="32">
        <f t="shared" ref="AK72" si="33">AK73+AK77</f>
        <v>0</v>
      </c>
      <c r="AL72" s="32">
        <f t="shared" si="32"/>
        <v>0</v>
      </c>
      <c r="AM72" s="32">
        <f t="shared" si="32"/>
        <v>0</v>
      </c>
      <c r="AN72" s="32">
        <f t="shared" si="32"/>
        <v>0</v>
      </c>
      <c r="AO72" s="32">
        <f t="shared" si="32"/>
        <v>0</v>
      </c>
      <c r="AP72" s="32">
        <f t="shared" si="32"/>
        <v>0</v>
      </c>
      <c r="AQ72" s="32">
        <f t="shared" si="32"/>
        <v>0</v>
      </c>
      <c r="AR72" s="32">
        <f t="shared" si="32"/>
        <v>0</v>
      </c>
      <c r="AS72" s="32">
        <f t="shared" si="32"/>
        <v>0</v>
      </c>
      <c r="AT72" s="32">
        <f t="shared" si="32"/>
        <v>0</v>
      </c>
      <c r="AU72" s="32">
        <f t="shared" si="32"/>
        <v>0</v>
      </c>
    </row>
    <row r="73" spans="1:47" ht="47.25">
      <c r="A73" s="8" t="s">
        <v>65</v>
      </c>
      <c r="B73" s="42" t="s">
        <v>66</v>
      </c>
      <c r="C73" s="9"/>
      <c r="D73" s="36">
        <f t="shared" ref="D73:AU73" si="34">SUM(D74:D76)</f>
        <v>0</v>
      </c>
      <c r="E73" s="36">
        <f t="shared" si="34"/>
        <v>0</v>
      </c>
      <c r="F73" s="36">
        <f t="shared" si="34"/>
        <v>0</v>
      </c>
      <c r="G73" s="36">
        <f t="shared" si="34"/>
        <v>0</v>
      </c>
      <c r="H73" s="36">
        <f t="shared" si="34"/>
        <v>0</v>
      </c>
      <c r="I73" s="36">
        <f t="shared" si="34"/>
        <v>0</v>
      </c>
      <c r="J73" s="36">
        <f t="shared" si="34"/>
        <v>0</v>
      </c>
      <c r="K73" s="36">
        <f t="shared" si="34"/>
        <v>0</v>
      </c>
      <c r="L73" s="36">
        <f t="shared" si="34"/>
        <v>0</v>
      </c>
      <c r="M73" s="36">
        <f t="shared" si="34"/>
        <v>0</v>
      </c>
      <c r="N73" s="36">
        <f t="shared" si="34"/>
        <v>0</v>
      </c>
      <c r="O73" s="36">
        <f t="shared" si="34"/>
        <v>0</v>
      </c>
      <c r="P73" s="36">
        <f t="shared" si="34"/>
        <v>0</v>
      </c>
      <c r="Q73" s="36">
        <f t="shared" si="34"/>
        <v>0</v>
      </c>
      <c r="R73" s="36">
        <f t="shared" si="34"/>
        <v>0</v>
      </c>
      <c r="S73" s="36">
        <f t="shared" si="34"/>
        <v>0</v>
      </c>
      <c r="T73" s="36">
        <f t="shared" si="34"/>
        <v>0</v>
      </c>
      <c r="U73" s="36">
        <f t="shared" si="34"/>
        <v>0</v>
      </c>
      <c r="V73" s="36">
        <f t="shared" si="34"/>
        <v>0</v>
      </c>
      <c r="W73" s="36">
        <f t="shared" si="34"/>
        <v>0</v>
      </c>
      <c r="X73" s="36">
        <f t="shared" si="34"/>
        <v>0</v>
      </c>
      <c r="Y73" s="36">
        <f t="shared" si="34"/>
        <v>0</v>
      </c>
      <c r="Z73" s="36">
        <f t="shared" si="34"/>
        <v>0</v>
      </c>
      <c r="AA73" s="36">
        <f t="shared" si="34"/>
        <v>0</v>
      </c>
      <c r="AB73" s="36">
        <f t="shared" si="34"/>
        <v>0</v>
      </c>
      <c r="AC73" s="36">
        <f t="shared" si="34"/>
        <v>0</v>
      </c>
      <c r="AD73" s="36">
        <f t="shared" si="34"/>
        <v>0</v>
      </c>
      <c r="AE73" s="36">
        <f t="shared" si="34"/>
        <v>0</v>
      </c>
      <c r="AF73" s="36">
        <f t="shared" si="34"/>
        <v>0</v>
      </c>
      <c r="AG73" s="36">
        <f t="shared" si="34"/>
        <v>0</v>
      </c>
      <c r="AH73" s="36">
        <f t="shared" si="34"/>
        <v>0</v>
      </c>
      <c r="AI73" s="36">
        <f t="shared" si="34"/>
        <v>0</v>
      </c>
      <c r="AJ73" s="36">
        <v>0</v>
      </c>
      <c r="AK73" s="36">
        <f t="shared" ref="AK73" si="35">SUM(AK74:AK76)</f>
        <v>0</v>
      </c>
      <c r="AL73" s="36">
        <f t="shared" si="34"/>
        <v>0</v>
      </c>
      <c r="AM73" s="36">
        <f t="shared" si="34"/>
        <v>0</v>
      </c>
      <c r="AN73" s="36">
        <f t="shared" si="34"/>
        <v>0</v>
      </c>
      <c r="AO73" s="36">
        <f t="shared" si="34"/>
        <v>0</v>
      </c>
      <c r="AP73" s="36">
        <f t="shared" si="34"/>
        <v>0</v>
      </c>
      <c r="AQ73" s="36">
        <f t="shared" si="34"/>
        <v>0</v>
      </c>
      <c r="AR73" s="36">
        <f t="shared" si="34"/>
        <v>0</v>
      </c>
      <c r="AS73" s="36">
        <f t="shared" si="34"/>
        <v>0</v>
      </c>
      <c r="AT73" s="36">
        <f t="shared" si="34"/>
        <v>0</v>
      </c>
      <c r="AU73" s="36">
        <f t="shared" si="34"/>
        <v>0</v>
      </c>
    </row>
    <row r="74" spans="1:47">
      <c r="A74" s="10" t="s">
        <v>65</v>
      </c>
      <c r="B74" s="11" t="s">
        <v>51</v>
      </c>
      <c r="C74" s="12" t="s">
        <v>52</v>
      </c>
      <c r="D74" s="52" t="s">
        <v>52</v>
      </c>
      <c r="E74" s="52" t="s">
        <v>52</v>
      </c>
      <c r="F74" s="52" t="s">
        <v>52</v>
      </c>
      <c r="G74" s="52" t="s">
        <v>52</v>
      </c>
      <c r="H74" s="52" t="s">
        <v>52</v>
      </c>
      <c r="I74" s="52" t="s">
        <v>52</v>
      </c>
      <c r="J74" s="52" t="s">
        <v>52</v>
      </c>
      <c r="K74" s="52" t="s">
        <v>52</v>
      </c>
      <c r="L74" s="52" t="s">
        <v>52</v>
      </c>
      <c r="M74" s="52" t="s">
        <v>52</v>
      </c>
      <c r="N74" s="52" t="s">
        <v>52</v>
      </c>
      <c r="O74" s="52" t="s">
        <v>52</v>
      </c>
      <c r="P74" s="52" t="s">
        <v>52</v>
      </c>
      <c r="Q74" s="52" t="s">
        <v>52</v>
      </c>
      <c r="R74" s="52" t="s">
        <v>52</v>
      </c>
      <c r="S74" s="52" t="s">
        <v>52</v>
      </c>
      <c r="T74" s="52" t="s">
        <v>52</v>
      </c>
      <c r="U74" s="52" t="s">
        <v>52</v>
      </c>
      <c r="V74" s="52" t="s">
        <v>52</v>
      </c>
      <c r="W74" s="52" t="s">
        <v>52</v>
      </c>
      <c r="X74" s="52" t="s">
        <v>52</v>
      </c>
      <c r="Y74" s="52" t="s">
        <v>52</v>
      </c>
      <c r="Z74" s="52" t="s">
        <v>52</v>
      </c>
      <c r="AA74" s="52" t="s">
        <v>52</v>
      </c>
      <c r="AB74" s="52" t="s">
        <v>52</v>
      </c>
      <c r="AC74" s="52" t="s">
        <v>52</v>
      </c>
      <c r="AD74" s="52" t="s">
        <v>52</v>
      </c>
      <c r="AE74" s="52" t="s">
        <v>52</v>
      </c>
      <c r="AF74" s="52" t="s">
        <v>52</v>
      </c>
      <c r="AG74" s="52" t="s">
        <v>52</v>
      </c>
      <c r="AH74" s="52" t="s">
        <v>52</v>
      </c>
      <c r="AI74" s="52" t="s">
        <v>52</v>
      </c>
      <c r="AJ74" s="12" t="s">
        <v>52</v>
      </c>
      <c r="AK74" s="12" t="s">
        <v>52</v>
      </c>
      <c r="AL74" s="52" t="s">
        <v>52</v>
      </c>
      <c r="AM74" s="52" t="s">
        <v>52</v>
      </c>
      <c r="AN74" s="52" t="s">
        <v>52</v>
      </c>
      <c r="AO74" s="52" t="s">
        <v>52</v>
      </c>
      <c r="AP74" s="52" t="s">
        <v>52</v>
      </c>
      <c r="AQ74" s="52" t="s">
        <v>52</v>
      </c>
      <c r="AR74" s="52" t="s">
        <v>52</v>
      </c>
      <c r="AS74" s="52" t="s">
        <v>52</v>
      </c>
      <c r="AT74" s="52" t="s">
        <v>52</v>
      </c>
      <c r="AU74" s="52" t="s">
        <v>52</v>
      </c>
    </row>
    <row r="75" spans="1:47">
      <c r="A75" s="10" t="s">
        <v>65</v>
      </c>
      <c r="B75" s="11" t="s">
        <v>51</v>
      </c>
      <c r="C75" s="12" t="s">
        <v>52</v>
      </c>
      <c r="D75" s="52" t="s">
        <v>52</v>
      </c>
      <c r="E75" s="52" t="s">
        <v>52</v>
      </c>
      <c r="F75" s="52" t="s">
        <v>52</v>
      </c>
      <c r="G75" s="52" t="s">
        <v>52</v>
      </c>
      <c r="H75" s="52" t="s">
        <v>52</v>
      </c>
      <c r="I75" s="52" t="s">
        <v>52</v>
      </c>
      <c r="J75" s="52" t="s">
        <v>52</v>
      </c>
      <c r="K75" s="52" t="s">
        <v>52</v>
      </c>
      <c r="L75" s="52" t="s">
        <v>52</v>
      </c>
      <c r="M75" s="52" t="s">
        <v>52</v>
      </c>
      <c r="N75" s="52" t="s">
        <v>52</v>
      </c>
      <c r="O75" s="52" t="s">
        <v>52</v>
      </c>
      <c r="P75" s="52" t="s">
        <v>52</v>
      </c>
      <c r="Q75" s="52" t="s">
        <v>52</v>
      </c>
      <c r="R75" s="52" t="s">
        <v>52</v>
      </c>
      <c r="S75" s="52" t="s">
        <v>52</v>
      </c>
      <c r="T75" s="52" t="s">
        <v>52</v>
      </c>
      <c r="U75" s="52" t="s">
        <v>52</v>
      </c>
      <c r="V75" s="52" t="s">
        <v>52</v>
      </c>
      <c r="W75" s="52" t="s">
        <v>52</v>
      </c>
      <c r="X75" s="52" t="s">
        <v>52</v>
      </c>
      <c r="Y75" s="52" t="s">
        <v>52</v>
      </c>
      <c r="Z75" s="52" t="s">
        <v>52</v>
      </c>
      <c r="AA75" s="52" t="s">
        <v>52</v>
      </c>
      <c r="AB75" s="52" t="s">
        <v>52</v>
      </c>
      <c r="AC75" s="52" t="s">
        <v>52</v>
      </c>
      <c r="AD75" s="52" t="s">
        <v>52</v>
      </c>
      <c r="AE75" s="52" t="s">
        <v>52</v>
      </c>
      <c r="AF75" s="52" t="s">
        <v>52</v>
      </c>
      <c r="AG75" s="52" t="s">
        <v>52</v>
      </c>
      <c r="AH75" s="52" t="s">
        <v>52</v>
      </c>
      <c r="AI75" s="52" t="s">
        <v>52</v>
      </c>
      <c r="AJ75" s="12" t="s">
        <v>52</v>
      </c>
      <c r="AK75" s="12" t="s">
        <v>52</v>
      </c>
      <c r="AL75" s="52" t="s">
        <v>52</v>
      </c>
      <c r="AM75" s="52" t="s">
        <v>52</v>
      </c>
      <c r="AN75" s="52" t="s">
        <v>52</v>
      </c>
      <c r="AO75" s="52" t="s">
        <v>52</v>
      </c>
      <c r="AP75" s="52" t="s">
        <v>52</v>
      </c>
      <c r="AQ75" s="52" t="s">
        <v>52</v>
      </c>
      <c r="AR75" s="52" t="s">
        <v>52</v>
      </c>
      <c r="AS75" s="52" t="s">
        <v>52</v>
      </c>
      <c r="AT75" s="52" t="s">
        <v>52</v>
      </c>
      <c r="AU75" s="52" t="s">
        <v>52</v>
      </c>
    </row>
    <row r="76" spans="1:47">
      <c r="A76" s="10" t="s">
        <v>53</v>
      </c>
      <c r="B76" s="43" t="s">
        <v>53</v>
      </c>
      <c r="C76" s="12" t="s">
        <v>52</v>
      </c>
      <c r="D76" s="52" t="s">
        <v>52</v>
      </c>
      <c r="E76" s="52" t="s">
        <v>52</v>
      </c>
      <c r="F76" s="52" t="s">
        <v>52</v>
      </c>
      <c r="G76" s="52" t="s">
        <v>52</v>
      </c>
      <c r="H76" s="52" t="s">
        <v>52</v>
      </c>
      <c r="I76" s="52" t="s">
        <v>52</v>
      </c>
      <c r="J76" s="52" t="s">
        <v>52</v>
      </c>
      <c r="K76" s="52" t="s">
        <v>52</v>
      </c>
      <c r="L76" s="52" t="s">
        <v>52</v>
      </c>
      <c r="M76" s="52" t="s">
        <v>52</v>
      </c>
      <c r="N76" s="52" t="s">
        <v>52</v>
      </c>
      <c r="O76" s="52" t="s">
        <v>52</v>
      </c>
      <c r="P76" s="52" t="s">
        <v>52</v>
      </c>
      <c r="Q76" s="52" t="s">
        <v>52</v>
      </c>
      <c r="R76" s="52" t="s">
        <v>52</v>
      </c>
      <c r="S76" s="52" t="s">
        <v>52</v>
      </c>
      <c r="T76" s="52" t="s">
        <v>52</v>
      </c>
      <c r="U76" s="52" t="s">
        <v>52</v>
      </c>
      <c r="V76" s="52" t="s">
        <v>52</v>
      </c>
      <c r="W76" s="52" t="s">
        <v>52</v>
      </c>
      <c r="X76" s="52" t="s">
        <v>52</v>
      </c>
      <c r="Y76" s="52" t="s">
        <v>52</v>
      </c>
      <c r="Z76" s="52" t="s">
        <v>52</v>
      </c>
      <c r="AA76" s="52" t="s">
        <v>52</v>
      </c>
      <c r="AB76" s="52" t="s">
        <v>52</v>
      </c>
      <c r="AC76" s="52" t="s">
        <v>52</v>
      </c>
      <c r="AD76" s="52" t="s">
        <v>52</v>
      </c>
      <c r="AE76" s="52" t="s">
        <v>52</v>
      </c>
      <c r="AF76" s="52" t="s">
        <v>52</v>
      </c>
      <c r="AG76" s="52" t="s">
        <v>52</v>
      </c>
      <c r="AH76" s="52" t="s">
        <v>52</v>
      </c>
      <c r="AI76" s="52" t="s">
        <v>52</v>
      </c>
      <c r="AJ76" s="12" t="s">
        <v>52</v>
      </c>
      <c r="AK76" s="12" t="s">
        <v>52</v>
      </c>
      <c r="AL76" s="52" t="s">
        <v>52</v>
      </c>
      <c r="AM76" s="52" t="s">
        <v>52</v>
      </c>
      <c r="AN76" s="52" t="s">
        <v>52</v>
      </c>
      <c r="AO76" s="52" t="s">
        <v>52</v>
      </c>
      <c r="AP76" s="52" t="s">
        <v>52</v>
      </c>
      <c r="AQ76" s="52" t="s">
        <v>52</v>
      </c>
      <c r="AR76" s="52" t="s">
        <v>52</v>
      </c>
      <c r="AS76" s="52" t="s">
        <v>52</v>
      </c>
      <c r="AT76" s="52" t="s">
        <v>52</v>
      </c>
      <c r="AU76" s="52" t="s">
        <v>52</v>
      </c>
    </row>
    <row r="77" spans="1:47" ht="47.25">
      <c r="A77" s="24" t="s">
        <v>177</v>
      </c>
      <c r="B77" s="42" t="s">
        <v>67</v>
      </c>
      <c r="C77" s="9"/>
      <c r="D77" s="36">
        <f t="shared" ref="D77:AU77" si="36">SUM(D78:D80)</f>
        <v>0</v>
      </c>
      <c r="E77" s="36">
        <f t="shared" si="36"/>
        <v>0</v>
      </c>
      <c r="F77" s="36">
        <f t="shared" si="36"/>
        <v>0</v>
      </c>
      <c r="G77" s="36">
        <f t="shared" si="36"/>
        <v>0</v>
      </c>
      <c r="H77" s="36">
        <f t="shared" si="36"/>
        <v>0</v>
      </c>
      <c r="I77" s="36">
        <f t="shared" si="36"/>
        <v>0</v>
      </c>
      <c r="J77" s="36">
        <f t="shared" si="36"/>
        <v>0</v>
      </c>
      <c r="K77" s="36">
        <f t="shared" si="36"/>
        <v>0</v>
      </c>
      <c r="L77" s="36">
        <f t="shared" si="36"/>
        <v>0</v>
      </c>
      <c r="M77" s="36">
        <f t="shared" si="36"/>
        <v>0</v>
      </c>
      <c r="N77" s="36">
        <f t="shared" si="36"/>
        <v>0</v>
      </c>
      <c r="O77" s="36">
        <f t="shared" si="36"/>
        <v>0</v>
      </c>
      <c r="P77" s="36">
        <f t="shared" si="36"/>
        <v>0</v>
      </c>
      <c r="Q77" s="36">
        <f t="shared" si="36"/>
        <v>0</v>
      </c>
      <c r="R77" s="36">
        <f t="shared" si="36"/>
        <v>0</v>
      </c>
      <c r="S77" s="36">
        <f t="shared" si="36"/>
        <v>0</v>
      </c>
      <c r="T77" s="36">
        <f t="shared" si="36"/>
        <v>0</v>
      </c>
      <c r="U77" s="36">
        <f t="shared" si="36"/>
        <v>0</v>
      </c>
      <c r="V77" s="36">
        <f t="shared" si="36"/>
        <v>0</v>
      </c>
      <c r="W77" s="36">
        <f t="shared" si="36"/>
        <v>0</v>
      </c>
      <c r="X77" s="36">
        <f t="shared" si="36"/>
        <v>0</v>
      </c>
      <c r="Y77" s="36">
        <f t="shared" si="36"/>
        <v>0</v>
      </c>
      <c r="Z77" s="36">
        <f t="shared" si="36"/>
        <v>0</v>
      </c>
      <c r="AA77" s="36">
        <f t="shared" si="36"/>
        <v>0</v>
      </c>
      <c r="AB77" s="36">
        <f t="shared" si="36"/>
        <v>0</v>
      </c>
      <c r="AC77" s="36">
        <f t="shared" si="36"/>
        <v>0</v>
      </c>
      <c r="AD77" s="36">
        <f t="shared" si="36"/>
        <v>0</v>
      </c>
      <c r="AE77" s="36">
        <f t="shared" si="36"/>
        <v>0</v>
      </c>
      <c r="AF77" s="36">
        <f t="shared" si="36"/>
        <v>0</v>
      </c>
      <c r="AG77" s="36">
        <f t="shared" si="36"/>
        <v>0</v>
      </c>
      <c r="AH77" s="36">
        <f t="shared" si="36"/>
        <v>0</v>
      </c>
      <c r="AI77" s="36">
        <f t="shared" si="36"/>
        <v>0</v>
      </c>
      <c r="AJ77" s="36">
        <f t="shared" ref="AJ77:AK77" si="37">SUM(AJ78:AJ80)</f>
        <v>0</v>
      </c>
      <c r="AK77" s="36">
        <f t="shared" si="37"/>
        <v>0</v>
      </c>
      <c r="AL77" s="36">
        <f t="shared" si="36"/>
        <v>0</v>
      </c>
      <c r="AM77" s="36">
        <f t="shared" si="36"/>
        <v>0</v>
      </c>
      <c r="AN77" s="36">
        <f t="shared" si="36"/>
        <v>0</v>
      </c>
      <c r="AO77" s="36">
        <f t="shared" si="36"/>
        <v>0</v>
      </c>
      <c r="AP77" s="36">
        <f t="shared" si="36"/>
        <v>0</v>
      </c>
      <c r="AQ77" s="36">
        <f t="shared" si="36"/>
        <v>0</v>
      </c>
      <c r="AR77" s="36">
        <f t="shared" si="36"/>
        <v>0</v>
      </c>
      <c r="AS77" s="36">
        <f t="shared" si="36"/>
        <v>0</v>
      </c>
      <c r="AT77" s="36">
        <f t="shared" si="36"/>
        <v>0</v>
      </c>
      <c r="AU77" s="36">
        <f t="shared" si="36"/>
        <v>0</v>
      </c>
    </row>
    <row r="78" spans="1:47">
      <c r="A78" s="10" t="s">
        <v>189</v>
      </c>
      <c r="B78" s="11" t="s">
        <v>51</v>
      </c>
      <c r="C78" s="12" t="s">
        <v>52</v>
      </c>
      <c r="D78" s="52" t="s">
        <v>52</v>
      </c>
      <c r="E78" s="52" t="s">
        <v>52</v>
      </c>
      <c r="F78" s="52" t="s">
        <v>52</v>
      </c>
      <c r="G78" s="52" t="s">
        <v>52</v>
      </c>
      <c r="H78" s="52" t="s">
        <v>52</v>
      </c>
      <c r="I78" s="52" t="s">
        <v>52</v>
      </c>
      <c r="J78" s="52" t="s">
        <v>52</v>
      </c>
      <c r="K78" s="52" t="s">
        <v>52</v>
      </c>
      <c r="L78" s="52" t="s">
        <v>52</v>
      </c>
      <c r="M78" s="52" t="s">
        <v>52</v>
      </c>
      <c r="N78" s="52" t="s">
        <v>52</v>
      </c>
      <c r="O78" s="52" t="s">
        <v>52</v>
      </c>
      <c r="P78" s="52" t="s">
        <v>52</v>
      </c>
      <c r="Q78" s="52" t="s">
        <v>52</v>
      </c>
      <c r="R78" s="52" t="s">
        <v>52</v>
      </c>
      <c r="S78" s="52" t="s">
        <v>52</v>
      </c>
      <c r="T78" s="52" t="s">
        <v>52</v>
      </c>
      <c r="U78" s="52" t="s">
        <v>52</v>
      </c>
      <c r="V78" s="52" t="s">
        <v>52</v>
      </c>
      <c r="W78" s="52" t="s">
        <v>52</v>
      </c>
      <c r="X78" s="52" t="s">
        <v>52</v>
      </c>
      <c r="Y78" s="52" t="s">
        <v>52</v>
      </c>
      <c r="Z78" s="52" t="s">
        <v>52</v>
      </c>
      <c r="AA78" s="52" t="s">
        <v>52</v>
      </c>
      <c r="AB78" s="52" t="s">
        <v>52</v>
      </c>
      <c r="AC78" s="52" t="s">
        <v>52</v>
      </c>
      <c r="AD78" s="52" t="s">
        <v>52</v>
      </c>
      <c r="AE78" s="52" t="s">
        <v>52</v>
      </c>
      <c r="AF78" s="52" t="s">
        <v>52</v>
      </c>
      <c r="AG78" s="52" t="s">
        <v>52</v>
      </c>
      <c r="AH78" s="52" t="s">
        <v>52</v>
      </c>
      <c r="AI78" s="52" t="s">
        <v>52</v>
      </c>
      <c r="AJ78" s="12" t="s">
        <v>52</v>
      </c>
      <c r="AK78" s="12" t="s">
        <v>52</v>
      </c>
      <c r="AL78" s="52" t="s">
        <v>52</v>
      </c>
      <c r="AM78" s="52" t="s">
        <v>52</v>
      </c>
      <c r="AN78" s="52" t="s">
        <v>52</v>
      </c>
      <c r="AO78" s="52" t="s">
        <v>52</v>
      </c>
      <c r="AP78" s="52" t="s">
        <v>52</v>
      </c>
      <c r="AQ78" s="52" t="s">
        <v>52</v>
      </c>
      <c r="AR78" s="52" t="s">
        <v>52</v>
      </c>
      <c r="AS78" s="52" t="s">
        <v>52</v>
      </c>
      <c r="AT78" s="52" t="s">
        <v>52</v>
      </c>
      <c r="AU78" s="52" t="s">
        <v>52</v>
      </c>
    </row>
    <row r="79" spans="1:47">
      <c r="A79" s="10" t="s">
        <v>189</v>
      </c>
      <c r="B79" s="11" t="s">
        <v>51</v>
      </c>
      <c r="C79" s="12" t="s">
        <v>52</v>
      </c>
      <c r="D79" s="52" t="s">
        <v>52</v>
      </c>
      <c r="E79" s="52" t="s">
        <v>52</v>
      </c>
      <c r="F79" s="52" t="s">
        <v>52</v>
      </c>
      <c r="G79" s="52" t="s">
        <v>52</v>
      </c>
      <c r="H79" s="52" t="s">
        <v>52</v>
      </c>
      <c r="I79" s="52" t="s">
        <v>52</v>
      </c>
      <c r="J79" s="52" t="s">
        <v>52</v>
      </c>
      <c r="K79" s="52" t="s">
        <v>52</v>
      </c>
      <c r="L79" s="52" t="s">
        <v>52</v>
      </c>
      <c r="M79" s="52" t="s">
        <v>52</v>
      </c>
      <c r="N79" s="52" t="s">
        <v>52</v>
      </c>
      <c r="O79" s="52" t="s">
        <v>52</v>
      </c>
      <c r="P79" s="52" t="s">
        <v>52</v>
      </c>
      <c r="Q79" s="52" t="s">
        <v>52</v>
      </c>
      <c r="R79" s="52" t="s">
        <v>52</v>
      </c>
      <c r="S79" s="52" t="s">
        <v>52</v>
      </c>
      <c r="T79" s="52" t="s">
        <v>52</v>
      </c>
      <c r="U79" s="52" t="s">
        <v>52</v>
      </c>
      <c r="V79" s="52" t="s">
        <v>52</v>
      </c>
      <c r="W79" s="52" t="s">
        <v>52</v>
      </c>
      <c r="X79" s="52" t="s">
        <v>52</v>
      </c>
      <c r="Y79" s="52" t="s">
        <v>52</v>
      </c>
      <c r="Z79" s="52" t="s">
        <v>52</v>
      </c>
      <c r="AA79" s="52" t="s">
        <v>52</v>
      </c>
      <c r="AB79" s="52" t="s">
        <v>52</v>
      </c>
      <c r="AC79" s="52" t="s">
        <v>52</v>
      </c>
      <c r="AD79" s="52" t="s">
        <v>52</v>
      </c>
      <c r="AE79" s="52" t="s">
        <v>52</v>
      </c>
      <c r="AF79" s="52" t="s">
        <v>52</v>
      </c>
      <c r="AG79" s="52" t="s">
        <v>52</v>
      </c>
      <c r="AH79" s="52" t="s">
        <v>52</v>
      </c>
      <c r="AI79" s="52" t="s">
        <v>52</v>
      </c>
      <c r="AJ79" s="12" t="s">
        <v>52</v>
      </c>
      <c r="AK79" s="12" t="s">
        <v>52</v>
      </c>
      <c r="AL79" s="52" t="s">
        <v>52</v>
      </c>
      <c r="AM79" s="52" t="s">
        <v>52</v>
      </c>
      <c r="AN79" s="52" t="s">
        <v>52</v>
      </c>
      <c r="AO79" s="52" t="s">
        <v>52</v>
      </c>
      <c r="AP79" s="52" t="s">
        <v>52</v>
      </c>
      <c r="AQ79" s="52" t="s">
        <v>52</v>
      </c>
      <c r="AR79" s="52" t="s">
        <v>52</v>
      </c>
      <c r="AS79" s="52" t="s">
        <v>52</v>
      </c>
      <c r="AT79" s="52" t="s">
        <v>52</v>
      </c>
      <c r="AU79" s="52" t="s">
        <v>52</v>
      </c>
    </row>
    <row r="80" spans="1:47">
      <c r="A80" s="10" t="s">
        <v>53</v>
      </c>
      <c r="B80" s="43" t="s">
        <v>53</v>
      </c>
      <c r="C80" s="12" t="s">
        <v>52</v>
      </c>
      <c r="D80" s="52" t="s">
        <v>52</v>
      </c>
      <c r="E80" s="52" t="s">
        <v>52</v>
      </c>
      <c r="F80" s="52" t="s">
        <v>52</v>
      </c>
      <c r="G80" s="52" t="s">
        <v>52</v>
      </c>
      <c r="H80" s="52" t="s">
        <v>52</v>
      </c>
      <c r="I80" s="52" t="s">
        <v>52</v>
      </c>
      <c r="J80" s="52" t="s">
        <v>52</v>
      </c>
      <c r="K80" s="52" t="s">
        <v>52</v>
      </c>
      <c r="L80" s="52" t="s">
        <v>52</v>
      </c>
      <c r="M80" s="52" t="s">
        <v>52</v>
      </c>
      <c r="N80" s="52" t="s">
        <v>52</v>
      </c>
      <c r="O80" s="52" t="s">
        <v>52</v>
      </c>
      <c r="P80" s="52" t="s">
        <v>52</v>
      </c>
      <c r="Q80" s="52" t="s">
        <v>52</v>
      </c>
      <c r="R80" s="52" t="s">
        <v>52</v>
      </c>
      <c r="S80" s="52" t="s">
        <v>52</v>
      </c>
      <c r="T80" s="52" t="s">
        <v>52</v>
      </c>
      <c r="U80" s="52" t="s">
        <v>52</v>
      </c>
      <c r="V80" s="52" t="s">
        <v>52</v>
      </c>
      <c r="W80" s="52" t="s">
        <v>52</v>
      </c>
      <c r="X80" s="52" t="s">
        <v>52</v>
      </c>
      <c r="Y80" s="52" t="s">
        <v>52</v>
      </c>
      <c r="Z80" s="52" t="s">
        <v>52</v>
      </c>
      <c r="AA80" s="52" t="s">
        <v>52</v>
      </c>
      <c r="AB80" s="52" t="s">
        <v>52</v>
      </c>
      <c r="AC80" s="52" t="s">
        <v>52</v>
      </c>
      <c r="AD80" s="52" t="s">
        <v>52</v>
      </c>
      <c r="AE80" s="52" t="s">
        <v>52</v>
      </c>
      <c r="AF80" s="52" t="s">
        <v>52</v>
      </c>
      <c r="AG80" s="52" t="s">
        <v>52</v>
      </c>
      <c r="AH80" s="52" t="s">
        <v>52</v>
      </c>
      <c r="AI80" s="52" t="s">
        <v>52</v>
      </c>
      <c r="AJ80" s="12" t="s">
        <v>52</v>
      </c>
      <c r="AK80" s="12" t="s">
        <v>52</v>
      </c>
      <c r="AL80" s="52" t="s">
        <v>52</v>
      </c>
      <c r="AM80" s="52" t="s">
        <v>52</v>
      </c>
      <c r="AN80" s="52" t="s">
        <v>52</v>
      </c>
      <c r="AO80" s="52" t="s">
        <v>52</v>
      </c>
      <c r="AP80" s="52" t="s">
        <v>52</v>
      </c>
      <c r="AQ80" s="52" t="s">
        <v>52</v>
      </c>
      <c r="AR80" s="52" t="s">
        <v>52</v>
      </c>
      <c r="AS80" s="52" t="s">
        <v>52</v>
      </c>
      <c r="AT80" s="52" t="s">
        <v>52</v>
      </c>
      <c r="AU80" s="52" t="s">
        <v>52</v>
      </c>
    </row>
    <row r="81" spans="1:47">
      <c r="A81" s="17" t="s">
        <v>178</v>
      </c>
      <c r="B81" s="40" t="s">
        <v>68</v>
      </c>
      <c r="C81" s="19" t="s">
        <v>174</v>
      </c>
      <c r="D81" s="31">
        <f t="shared" ref="D81:AU81" si="38">D82+D94+D104+D135</f>
        <v>0</v>
      </c>
      <c r="E81" s="31">
        <f t="shared" si="38"/>
        <v>0</v>
      </c>
      <c r="F81" s="31">
        <f t="shared" si="38"/>
        <v>0</v>
      </c>
      <c r="G81" s="31">
        <f t="shared" si="38"/>
        <v>0</v>
      </c>
      <c r="H81" s="31">
        <f t="shared" si="38"/>
        <v>0</v>
      </c>
      <c r="I81" s="31">
        <f t="shared" si="38"/>
        <v>0</v>
      </c>
      <c r="J81" s="31">
        <f t="shared" si="38"/>
        <v>0</v>
      </c>
      <c r="K81" s="31">
        <f t="shared" si="38"/>
        <v>0</v>
      </c>
      <c r="L81" s="31">
        <f t="shared" si="38"/>
        <v>0</v>
      </c>
      <c r="M81" s="31">
        <f t="shared" si="38"/>
        <v>0</v>
      </c>
      <c r="N81" s="31">
        <f t="shared" si="38"/>
        <v>0</v>
      </c>
      <c r="O81" s="31">
        <f t="shared" si="38"/>
        <v>0</v>
      </c>
      <c r="P81" s="31">
        <f t="shared" si="38"/>
        <v>0</v>
      </c>
      <c r="Q81" s="31">
        <f t="shared" si="38"/>
        <v>0</v>
      </c>
      <c r="R81" s="31">
        <f t="shared" si="38"/>
        <v>1.4950000000000001</v>
      </c>
      <c r="S81" s="31">
        <f t="shared" si="38"/>
        <v>1.4950000000000001</v>
      </c>
      <c r="T81" s="31">
        <f t="shared" si="38"/>
        <v>6.2840000000000007</v>
      </c>
      <c r="U81" s="31">
        <f t="shared" si="38"/>
        <v>0</v>
      </c>
      <c r="V81" s="31">
        <f t="shared" si="38"/>
        <v>0</v>
      </c>
      <c r="W81" s="31">
        <f t="shared" si="38"/>
        <v>0</v>
      </c>
      <c r="X81" s="31">
        <f t="shared" si="38"/>
        <v>0</v>
      </c>
      <c r="Y81" s="31">
        <f t="shared" si="38"/>
        <v>0</v>
      </c>
      <c r="Z81" s="31">
        <f t="shared" si="38"/>
        <v>0</v>
      </c>
      <c r="AA81" s="31">
        <f t="shared" si="38"/>
        <v>0</v>
      </c>
      <c r="AB81" s="31">
        <f t="shared" si="38"/>
        <v>0</v>
      </c>
      <c r="AC81" s="31">
        <f t="shared" si="38"/>
        <v>0</v>
      </c>
      <c r="AD81" s="31">
        <f t="shared" si="38"/>
        <v>0</v>
      </c>
      <c r="AE81" s="31">
        <f t="shared" si="38"/>
        <v>0</v>
      </c>
      <c r="AF81" s="31">
        <f t="shared" si="38"/>
        <v>0</v>
      </c>
      <c r="AG81" s="31">
        <f t="shared" si="38"/>
        <v>0</v>
      </c>
      <c r="AH81" s="31">
        <f t="shared" si="38"/>
        <v>0</v>
      </c>
      <c r="AI81" s="31">
        <f t="shared" si="38"/>
        <v>0</v>
      </c>
      <c r="AJ81" s="31">
        <f t="shared" si="38"/>
        <v>28.942979999999999</v>
      </c>
      <c r="AK81" s="31">
        <f t="shared" si="38"/>
        <v>1.0494373099999998</v>
      </c>
      <c r="AL81" s="31">
        <f t="shared" si="38"/>
        <v>0</v>
      </c>
      <c r="AM81" s="31">
        <f t="shared" si="38"/>
        <v>0</v>
      </c>
      <c r="AN81" s="31">
        <f t="shared" si="38"/>
        <v>0</v>
      </c>
      <c r="AO81" s="31">
        <f t="shared" si="38"/>
        <v>0</v>
      </c>
      <c r="AP81" s="31">
        <f t="shared" si="38"/>
        <v>0</v>
      </c>
      <c r="AQ81" s="31">
        <f t="shared" si="38"/>
        <v>0</v>
      </c>
      <c r="AR81" s="31">
        <f t="shared" si="38"/>
        <v>0</v>
      </c>
      <c r="AS81" s="31">
        <f t="shared" si="38"/>
        <v>0</v>
      </c>
      <c r="AT81" s="31">
        <f t="shared" si="38"/>
        <v>0</v>
      </c>
      <c r="AU81" s="31">
        <f t="shared" si="38"/>
        <v>0</v>
      </c>
    </row>
    <row r="82" spans="1:47" ht="31.5">
      <c r="A82" s="25" t="s">
        <v>69</v>
      </c>
      <c r="B82" s="45" t="s">
        <v>70</v>
      </c>
      <c r="C82" s="26" t="s">
        <v>174</v>
      </c>
      <c r="D82" s="32">
        <f t="shared" ref="D82:AU82" si="39">D83+D87</f>
        <v>0</v>
      </c>
      <c r="E82" s="32">
        <f t="shared" si="39"/>
        <v>0</v>
      </c>
      <c r="F82" s="32">
        <f t="shared" si="39"/>
        <v>0</v>
      </c>
      <c r="G82" s="32">
        <f t="shared" si="39"/>
        <v>0</v>
      </c>
      <c r="H82" s="32">
        <f t="shared" si="39"/>
        <v>0</v>
      </c>
      <c r="I82" s="32">
        <f t="shared" si="39"/>
        <v>0</v>
      </c>
      <c r="J82" s="32">
        <f t="shared" si="39"/>
        <v>0</v>
      </c>
      <c r="K82" s="32">
        <f t="shared" si="39"/>
        <v>0</v>
      </c>
      <c r="L82" s="32">
        <f t="shared" si="39"/>
        <v>0</v>
      </c>
      <c r="M82" s="32">
        <f t="shared" si="39"/>
        <v>0</v>
      </c>
      <c r="N82" s="32">
        <f t="shared" si="39"/>
        <v>0</v>
      </c>
      <c r="O82" s="32">
        <f t="shared" si="39"/>
        <v>0</v>
      </c>
      <c r="P82" s="32">
        <f t="shared" si="39"/>
        <v>0</v>
      </c>
      <c r="Q82" s="32">
        <f t="shared" si="39"/>
        <v>0</v>
      </c>
      <c r="R82" s="32">
        <f t="shared" si="39"/>
        <v>1.2450000000000001</v>
      </c>
      <c r="S82" s="32">
        <f t="shared" si="39"/>
        <v>1.2450000000000001</v>
      </c>
      <c r="T82" s="32">
        <f t="shared" si="39"/>
        <v>0</v>
      </c>
      <c r="U82" s="32">
        <f t="shared" si="39"/>
        <v>0</v>
      </c>
      <c r="V82" s="32">
        <f t="shared" si="39"/>
        <v>0</v>
      </c>
      <c r="W82" s="32">
        <f t="shared" si="39"/>
        <v>0</v>
      </c>
      <c r="X82" s="32">
        <f t="shared" si="39"/>
        <v>0</v>
      </c>
      <c r="Y82" s="32">
        <f t="shared" si="39"/>
        <v>0</v>
      </c>
      <c r="Z82" s="32">
        <f t="shared" si="39"/>
        <v>0</v>
      </c>
      <c r="AA82" s="32">
        <f t="shared" si="39"/>
        <v>0</v>
      </c>
      <c r="AB82" s="32">
        <f t="shared" si="39"/>
        <v>0</v>
      </c>
      <c r="AC82" s="32">
        <f t="shared" si="39"/>
        <v>0</v>
      </c>
      <c r="AD82" s="32">
        <f t="shared" si="39"/>
        <v>0</v>
      </c>
      <c r="AE82" s="32">
        <f t="shared" si="39"/>
        <v>0</v>
      </c>
      <c r="AF82" s="32">
        <f t="shared" si="39"/>
        <v>0</v>
      </c>
      <c r="AG82" s="32">
        <f t="shared" si="39"/>
        <v>0</v>
      </c>
      <c r="AH82" s="32">
        <f t="shared" si="39"/>
        <v>0</v>
      </c>
      <c r="AI82" s="32">
        <f t="shared" si="39"/>
        <v>0</v>
      </c>
      <c r="AJ82" s="32">
        <f t="shared" si="39"/>
        <v>0.93599999999999994</v>
      </c>
      <c r="AK82" s="32">
        <f t="shared" si="39"/>
        <v>0.88549817999999991</v>
      </c>
      <c r="AL82" s="32">
        <f t="shared" si="39"/>
        <v>0</v>
      </c>
      <c r="AM82" s="32">
        <f t="shared" si="39"/>
        <v>0</v>
      </c>
      <c r="AN82" s="32">
        <f t="shared" si="39"/>
        <v>0</v>
      </c>
      <c r="AO82" s="32">
        <f t="shared" si="39"/>
        <v>0</v>
      </c>
      <c r="AP82" s="32">
        <f t="shared" si="39"/>
        <v>0</v>
      </c>
      <c r="AQ82" s="32">
        <f t="shared" si="39"/>
        <v>0</v>
      </c>
      <c r="AR82" s="32">
        <f t="shared" si="39"/>
        <v>0</v>
      </c>
      <c r="AS82" s="32">
        <f t="shared" si="39"/>
        <v>0</v>
      </c>
      <c r="AT82" s="32">
        <f t="shared" si="39"/>
        <v>0</v>
      </c>
      <c r="AU82" s="32">
        <f t="shared" si="39"/>
        <v>0</v>
      </c>
    </row>
    <row r="83" spans="1:47">
      <c r="A83" s="8" t="s">
        <v>17</v>
      </c>
      <c r="B83" s="42" t="s">
        <v>71</v>
      </c>
      <c r="C83" s="9"/>
      <c r="D83" s="36">
        <f t="shared" ref="D83:AU83" si="40">SUM(D84:D86)</f>
        <v>0</v>
      </c>
      <c r="E83" s="36">
        <f t="shared" si="40"/>
        <v>0</v>
      </c>
      <c r="F83" s="36">
        <f t="shared" si="40"/>
        <v>0</v>
      </c>
      <c r="G83" s="36">
        <f t="shared" si="40"/>
        <v>0</v>
      </c>
      <c r="H83" s="36">
        <f t="shared" si="40"/>
        <v>0</v>
      </c>
      <c r="I83" s="36">
        <f t="shared" si="40"/>
        <v>0</v>
      </c>
      <c r="J83" s="36">
        <f t="shared" si="40"/>
        <v>0</v>
      </c>
      <c r="K83" s="36">
        <f t="shared" si="40"/>
        <v>0</v>
      </c>
      <c r="L83" s="36">
        <f t="shared" si="40"/>
        <v>0</v>
      </c>
      <c r="M83" s="36">
        <f t="shared" si="40"/>
        <v>0</v>
      </c>
      <c r="N83" s="36">
        <f t="shared" si="40"/>
        <v>0</v>
      </c>
      <c r="O83" s="36">
        <f t="shared" si="40"/>
        <v>0</v>
      </c>
      <c r="P83" s="36">
        <f t="shared" si="40"/>
        <v>0</v>
      </c>
      <c r="Q83" s="36">
        <f t="shared" si="40"/>
        <v>0</v>
      </c>
      <c r="R83" s="36">
        <f t="shared" si="40"/>
        <v>0</v>
      </c>
      <c r="S83" s="36">
        <f t="shared" si="40"/>
        <v>0</v>
      </c>
      <c r="T83" s="36">
        <f t="shared" si="40"/>
        <v>0</v>
      </c>
      <c r="U83" s="36">
        <f t="shared" si="40"/>
        <v>0</v>
      </c>
      <c r="V83" s="36">
        <f t="shared" si="40"/>
        <v>0</v>
      </c>
      <c r="W83" s="36">
        <f t="shared" si="40"/>
        <v>0</v>
      </c>
      <c r="X83" s="36">
        <f t="shared" si="40"/>
        <v>0</v>
      </c>
      <c r="Y83" s="36">
        <f t="shared" si="40"/>
        <v>0</v>
      </c>
      <c r="Z83" s="36">
        <f t="shared" si="40"/>
        <v>0</v>
      </c>
      <c r="AA83" s="36">
        <f t="shared" si="40"/>
        <v>0</v>
      </c>
      <c r="AB83" s="36">
        <f t="shared" si="40"/>
        <v>0</v>
      </c>
      <c r="AC83" s="36">
        <f t="shared" si="40"/>
        <v>0</v>
      </c>
      <c r="AD83" s="36">
        <f t="shared" si="40"/>
        <v>0</v>
      </c>
      <c r="AE83" s="36">
        <f t="shared" si="40"/>
        <v>0</v>
      </c>
      <c r="AF83" s="36">
        <f t="shared" si="40"/>
        <v>0</v>
      </c>
      <c r="AG83" s="36">
        <f t="shared" si="40"/>
        <v>0</v>
      </c>
      <c r="AH83" s="36">
        <f t="shared" si="40"/>
        <v>0</v>
      </c>
      <c r="AI83" s="36">
        <f t="shared" si="40"/>
        <v>0</v>
      </c>
      <c r="AJ83" s="36">
        <v>0</v>
      </c>
      <c r="AK83" s="36">
        <f t="shared" ref="AK83" si="41">SUM(AK84:AK86)</f>
        <v>0</v>
      </c>
      <c r="AL83" s="36">
        <f t="shared" si="40"/>
        <v>0</v>
      </c>
      <c r="AM83" s="36">
        <f t="shared" si="40"/>
        <v>0</v>
      </c>
      <c r="AN83" s="36">
        <f t="shared" si="40"/>
        <v>0</v>
      </c>
      <c r="AO83" s="36">
        <f t="shared" si="40"/>
        <v>0</v>
      </c>
      <c r="AP83" s="36">
        <f t="shared" si="40"/>
        <v>0</v>
      </c>
      <c r="AQ83" s="36">
        <f t="shared" si="40"/>
        <v>0</v>
      </c>
      <c r="AR83" s="36">
        <f t="shared" si="40"/>
        <v>0</v>
      </c>
      <c r="AS83" s="36">
        <f t="shared" si="40"/>
        <v>0</v>
      </c>
      <c r="AT83" s="36">
        <f t="shared" si="40"/>
        <v>0</v>
      </c>
      <c r="AU83" s="36">
        <f t="shared" si="40"/>
        <v>0</v>
      </c>
    </row>
    <row r="84" spans="1:47">
      <c r="A84" s="10" t="s">
        <v>17</v>
      </c>
      <c r="B84" s="11" t="s">
        <v>51</v>
      </c>
      <c r="C84" s="12" t="s">
        <v>52</v>
      </c>
      <c r="D84" s="52" t="s">
        <v>52</v>
      </c>
      <c r="E84" s="52" t="s">
        <v>52</v>
      </c>
      <c r="F84" s="52" t="s">
        <v>52</v>
      </c>
      <c r="G84" s="52" t="s">
        <v>52</v>
      </c>
      <c r="H84" s="52" t="s">
        <v>52</v>
      </c>
      <c r="I84" s="52" t="s">
        <v>52</v>
      </c>
      <c r="J84" s="52" t="s">
        <v>52</v>
      </c>
      <c r="K84" s="52" t="s">
        <v>52</v>
      </c>
      <c r="L84" s="52" t="s">
        <v>52</v>
      </c>
      <c r="M84" s="52" t="s">
        <v>52</v>
      </c>
      <c r="N84" s="52" t="s">
        <v>52</v>
      </c>
      <c r="O84" s="52" t="s">
        <v>52</v>
      </c>
      <c r="P84" s="52" t="s">
        <v>52</v>
      </c>
      <c r="Q84" s="52" t="s">
        <v>52</v>
      </c>
      <c r="R84" s="52" t="s">
        <v>52</v>
      </c>
      <c r="S84" s="52" t="s">
        <v>52</v>
      </c>
      <c r="T84" s="52" t="s">
        <v>52</v>
      </c>
      <c r="U84" s="52" t="s">
        <v>52</v>
      </c>
      <c r="V84" s="52" t="s">
        <v>52</v>
      </c>
      <c r="W84" s="52" t="s">
        <v>52</v>
      </c>
      <c r="X84" s="52" t="s">
        <v>52</v>
      </c>
      <c r="Y84" s="52" t="s">
        <v>52</v>
      </c>
      <c r="Z84" s="52" t="s">
        <v>52</v>
      </c>
      <c r="AA84" s="52" t="s">
        <v>52</v>
      </c>
      <c r="AB84" s="52" t="s">
        <v>52</v>
      </c>
      <c r="AC84" s="52" t="s">
        <v>52</v>
      </c>
      <c r="AD84" s="52" t="s">
        <v>52</v>
      </c>
      <c r="AE84" s="52" t="s">
        <v>52</v>
      </c>
      <c r="AF84" s="52" t="s">
        <v>52</v>
      </c>
      <c r="AG84" s="52" t="s">
        <v>52</v>
      </c>
      <c r="AH84" s="52" t="s">
        <v>52</v>
      </c>
      <c r="AI84" s="52" t="s">
        <v>52</v>
      </c>
      <c r="AJ84" s="12" t="s">
        <v>52</v>
      </c>
      <c r="AK84" s="12" t="s">
        <v>52</v>
      </c>
      <c r="AL84" s="52" t="s">
        <v>52</v>
      </c>
      <c r="AM84" s="52" t="s">
        <v>52</v>
      </c>
      <c r="AN84" s="52" t="s">
        <v>52</v>
      </c>
      <c r="AO84" s="52" t="s">
        <v>52</v>
      </c>
      <c r="AP84" s="52" t="s">
        <v>52</v>
      </c>
      <c r="AQ84" s="52" t="s">
        <v>52</v>
      </c>
      <c r="AR84" s="52" t="s">
        <v>52</v>
      </c>
      <c r="AS84" s="52" t="s">
        <v>52</v>
      </c>
      <c r="AT84" s="52" t="s">
        <v>52</v>
      </c>
      <c r="AU84" s="52" t="s">
        <v>52</v>
      </c>
    </row>
    <row r="85" spans="1:47">
      <c r="A85" s="10" t="s">
        <v>17</v>
      </c>
      <c r="B85" s="11" t="s">
        <v>51</v>
      </c>
      <c r="C85" s="12" t="s">
        <v>52</v>
      </c>
      <c r="D85" s="52" t="s">
        <v>52</v>
      </c>
      <c r="E85" s="52" t="s">
        <v>52</v>
      </c>
      <c r="F85" s="52" t="s">
        <v>52</v>
      </c>
      <c r="G85" s="52" t="s">
        <v>52</v>
      </c>
      <c r="H85" s="52" t="s">
        <v>52</v>
      </c>
      <c r="I85" s="52" t="s">
        <v>52</v>
      </c>
      <c r="J85" s="52" t="s">
        <v>52</v>
      </c>
      <c r="K85" s="52" t="s">
        <v>52</v>
      </c>
      <c r="L85" s="52" t="s">
        <v>52</v>
      </c>
      <c r="M85" s="52" t="s">
        <v>52</v>
      </c>
      <c r="N85" s="52" t="s">
        <v>52</v>
      </c>
      <c r="O85" s="52" t="s">
        <v>52</v>
      </c>
      <c r="P85" s="52" t="s">
        <v>52</v>
      </c>
      <c r="Q85" s="52" t="s">
        <v>52</v>
      </c>
      <c r="R85" s="52" t="s">
        <v>52</v>
      </c>
      <c r="S85" s="52" t="s">
        <v>52</v>
      </c>
      <c r="T85" s="52" t="s">
        <v>52</v>
      </c>
      <c r="U85" s="52" t="s">
        <v>52</v>
      </c>
      <c r="V85" s="52" t="s">
        <v>52</v>
      </c>
      <c r="W85" s="52" t="s">
        <v>52</v>
      </c>
      <c r="X85" s="52" t="s">
        <v>52</v>
      </c>
      <c r="Y85" s="52" t="s">
        <v>52</v>
      </c>
      <c r="Z85" s="52" t="s">
        <v>52</v>
      </c>
      <c r="AA85" s="52" t="s">
        <v>52</v>
      </c>
      <c r="AB85" s="52" t="s">
        <v>52</v>
      </c>
      <c r="AC85" s="52" t="s">
        <v>52</v>
      </c>
      <c r="AD85" s="52" t="s">
        <v>52</v>
      </c>
      <c r="AE85" s="52" t="s">
        <v>52</v>
      </c>
      <c r="AF85" s="52" t="s">
        <v>52</v>
      </c>
      <c r="AG85" s="52" t="s">
        <v>52</v>
      </c>
      <c r="AH85" s="52" t="s">
        <v>52</v>
      </c>
      <c r="AI85" s="52" t="s">
        <v>52</v>
      </c>
      <c r="AJ85" s="12" t="s">
        <v>52</v>
      </c>
      <c r="AK85" s="12" t="s">
        <v>52</v>
      </c>
      <c r="AL85" s="52" t="s">
        <v>52</v>
      </c>
      <c r="AM85" s="52" t="s">
        <v>52</v>
      </c>
      <c r="AN85" s="52" t="s">
        <v>52</v>
      </c>
      <c r="AO85" s="52" t="s">
        <v>52</v>
      </c>
      <c r="AP85" s="52" t="s">
        <v>52</v>
      </c>
      <c r="AQ85" s="52" t="s">
        <v>52</v>
      </c>
      <c r="AR85" s="52" t="s">
        <v>52</v>
      </c>
      <c r="AS85" s="52" t="s">
        <v>52</v>
      </c>
      <c r="AT85" s="52" t="s">
        <v>52</v>
      </c>
      <c r="AU85" s="52" t="s">
        <v>52</v>
      </c>
    </row>
    <row r="86" spans="1:47">
      <c r="A86" s="10" t="s">
        <v>53</v>
      </c>
      <c r="B86" s="43" t="s">
        <v>53</v>
      </c>
      <c r="C86" s="12" t="s">
        <v>52</v>
      </c>
      <c r="D86" s="52" t="s">
        <v>52</v>
      </c>
      <c r="E86" s="52" t="s">
        <v>52</v>
      </c>
      <c r="F86" s="52" t="s">
        <v>52</v>
      </c>
      <c r="G86" s="52" t="s">
        <v>52</v>
      </c>
      <c r="H86" s="52" t="s">
        <v>52</v>
      </c>
      <c r="I86" s="52" t="s">
        <v>52</v>
      </c>
      <c r="J86" s="52" t="s">
        <v>52</v>
      </c>
      <c r="K86" s="52" t="s">
        <v>52</v>
      </c>
      <c r="L86" s="52" t="s">
        <v>52</v>
      </c>
      <c r="M86" s="52" t="s">
        <v>52</v>
      </c>
      <c r="N86" s="52" t="s">
        <v>52</v>
      </c>
      <c r="O86" s="52" t="s">
        <v>52</v>
      </c>
      <c r="P86" s="52" t="s">
        <v>52</v>
      </c>
      <c r="Q86" s="52" t="s">
        <v>52</v>
      </c>
      <c r="R86" s="52" t="s">
        <v>52</v>
      </c>
      <c r="S86" s="52" t="s">
        <v>52</v>
      </c>
      <c r="T86" s="52" t="s">
        <v>52</v>
      </c>
      <c r="U86" s="52" t="s">
        <v>52</v>
      </c>
      <c r="V86" s="52" t="s">
        <v>52</v>
      </c>
      <c r="W86" s="52" t="s">
        <v>52</v>
      </c>
      <c r="X86" s="52" t="s">
        <v>52</v>
      </c>
      <c r="Y86" s="52" t="s">
        <v>52</v>
      </c>
      <c r="Z86" s="52" t="s">
        <v>52</v>
      </c>
      <c r="AA86" s="52" t="s">
        <v>52</v>
      </c>
      <c r="AB86" s="52" t="s">
        <v>52</v>
      </c>
      <c r="AC86" s="52" t="s">
        <v>52</v>
      </c>
      <c r="AD86" s="52" t="s">
        <v>52</v>
      </c>
      <c r="AE86" s="52" t="s">
        <v>52</v>
      </c>
      <c r="AF86" s="52" t="s">
        <v>52</v>
      </c>
      <c r="AG86" s="52" t="s">
        <v>52</v>
      </c>
      <c r="AH86" s="52" t="s">
        <v>52</v>
      </c>
      <c r="AI86" s="52" t="s">
        <v>52</v>
      </c>
      <c r="AJ86" s="12" t="s">
        <v>52</v>
      </c>
      <c r="AK86" s="12" t="s">
        <v>52</v>
      </c>
      <c r="AL86" s="52" t="s">
        <v>52</v>
      </c>
      <c r="AM86" s="52" t="s">
        <v>52</v>
      </c>
      <c r="AN86" s="52" t="s">
        <v>52</v>
      </c>
      <c r="AO86" s="52" t="s">
        <v>52</v>
      </c>
      <c r="AP86" s="52" t="s">
        <v>52</v>
      </c>
      <c r="AQ86" s="52" t="s">
        <v>52</v>
      </c>
      <c r="AR86" s="52" t="s">
        <v>52</v>
      </c>
      <c r="AS86" s="52" t="s">
        <v>52</v>
      </c>
      <c r="AT86" s="52" t="s">
        <v>52</v>
      </c>
      <c r="AU86" s="52" t="s">
        <v>52</v>
      </c>
    </row>
    <row r="87" spans="1:47" ht="31.5">
      <c r="A87" s="27" t="s">
        <v>18</v>
      </c>
      <c r="B87" s="46" t="s">
        <v>72</v>
      </c>
      <c r="C87" s="28" t="s">
        <v>174</v>
      </c>
      <c r="D87" s="36">
        <f t="shared" ref="D87:AU87" si="42">SUM(D88:D93)</f>
        <v>0</v>
      </c>
      <c r="E87" s="36">
        <f t="shared" si="42"/>
        <v>0</v>
      </c>
      <c r="F87" s="36">
        <f t="shared" si="42"/>
        <v>0</v>
      </c>
      <c r="G87" s="36">
        <f t="shared" si="42"/>
        <v>0</v>
      </c>
      <c r="H87" s="36">
        <f t="shared" si="42"/>
        <v>0</v>
      </c>
      <c r="I87" s="36">
        <f t="shared" si="42"/>
        <v>0</v>
      </c>
      <c r="J87" s="36">
        <f t="shared" si="42"/>
        <v>0</v>
      </c>
      <c r="K87" s="36">
        <f t="shared" si="42"/>
        <v>0</v>
      </c>
      <c r="L87" s="36">
        <f t="shared" si="42"/>
        <v>0</v>
      </c>
      <c r="M87" s="36">
        <f t="shared" si="42"/>
        <v>0</v>
      </c>
      <c r="N87" s="36">
        <f t="shared" si="42"/>
        <v>0</v>
      </c>
      <c r="O87" s="36">
        <f t="shared" si="42"/>
        <v>0</v>
      </c>
      <c r="P87" s="36">
        <f t="shared" si="42"/>
        <v>0</v>
      </c>
      <c r="Q87" s="36">
        <f t="shared" si="42"/>
        <v>0</v>
      </c>
      <c r="R87" s="36">
        <f t="shared" si="42"/>
        <v>1.2450000000000001</v>
      </c>
      <c r="S87" s="36">
        <f t="shared" si="42"/>
        <v>1.2450000000000001</v>
      </c>
      <c r="T87" s="36">
        <f t="shared" si="42"/>
        <v>0</v>
      </c>
      <c r="U87" s="36">
        <f t="shared" si="42"/>
        <v>0</v>
      </c>
      <c r="V87" s="36">
        <f t="shared" si="42"/>
        <v>0</v>
      </c>
      <c r="W87" s="36">
        <f t="shared" si="42"/>
        <v>0</v>
      </c>
      <c r="X87" s="36">
        <f t="shared" si="42"/>
        <v>0</v>
      </c>
      <c r="Y87" s="36">
        <f t="shared" si="42"/>
        <v>0</v>
      </c>
      <c r="Z87" s="36">
        <f t="shared" si="42"/>
        <v>0</v>
      </c>
      <c r="AA87" s="36">
        <f t="shared" si="42"/>
        <v>0</v>
      </c>
      <c r="AB87" s="36">
        <f t="shared" si="42"/>
        <v>0</v>
      </c>
      <c r="AC87" s="36">
        <f t="shared" si="42"/>
        <v>0</v>
      </c>
      <c r="AD87" s="36">
        <f t="shared" si="42"/>
        <v>0</v>
      </c>
      <c r="AE87" s="36">
        <f t="shared" si="42"/>
        <v>0</v>
      </c>
      <c r="AF87" s="36">
        <f t="shared" si="42"/>
        <v>0</v>
      </c>
      <c r="AG87" s="36">
        <f t="shared" si="42"/>
        <v>0</v>
      </c>
      <c r="AH87" s="36">
        <f t="shared" si="42"/>
        <v>0</v>
      </c>
      <c r="AI87" s="36">
        <f t="shared" si="42"/>
        <v>0</v>
      </c>
      <c r="AJ87" s="36">
        <f t="shared" si="42"/>
        <v>0.93599999999999994</v>
      </c>
      <c r="AK87" s="36">
        <f t="shared" si="42"/>
        <v>0.88549817999999991</v>
      </c>
      <c r="AL87" s="36">
        <f t="shared" si="42"/>
        <v>0</v>
      </c>
      <c r="AM87" s="36">
        <f t="shared" si="42"/>
        <v>0</v>
      </c>
      <c r="AN87" s="36">
        <f t="shared" si="42"/>
        <v>0</v>
      </c>
      <c r="AO87" s="36">
        <f t="shared" si="42"/>
        <v>0</v>
      </c>
      <c r="AP87" s="36">
        <f t="shared" si="42"/>
        <v>0</v>
      </c>
      <c r="AQ87" s="36">
        <f t="shared" si="42"/>
        <v>0</v>
      </c>
      <c r="AR87" s="36">
        <f t="shared" si="42"/>
        <v>0</v>
      </c>
      <c r="AS87" s="36">
        <f t="shared" si="42"/>
        <v>0</v>
      </c>
      <c r="AT87" s="36">
        <f t="shared" si="42"/>
        <v>0</v>
      </c>
      <c r="AU87" s="36">
        <f t="shared" si="42"/>
        <v>0</v>
      </c>
    </row>
    <row r="88" spans="1:47">
      <c r="A88" s="3" t="s">
        <v>182</v>
      </c>
      <c r="B88" s="47" t="s">
        <v>190</v>
      </c>
      <c r="C88" s="48" t="s">
        <v>191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2.5000000000000001E-2</v>
      </c>
      <c r="S88" s="34">
        <v>2.5000000000000001E-2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54">
        <v>7.1999999999999995E-2</v>
      </c>
      <c r="AK88" s="34">
        <v>6.2001800000000003E-2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</row>
    <row r="89" spans="1:47">
      <c r="A89" s="3" t="s">
        <v>181</v>
      </c>
      <c r="B89" s="47" t="s">
        <v>192</v>
      </c>
      <c r="C89" s="48" t="s">
        <v>193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0.16</v>
      </c>
      <c r="S89" s="34">
        <v>0.16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54">
        <v>0.13900000000000001</v>
      </c>
      <c r="AK89" s="34">
        <v>0.1314968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</row>
    <row r="90" spans="1:47">
      <c r="A90" s="3" t="s">
        <v>183</v>
      </c>
      <c r="B90" s="47" t="s">
        <v>194</v>
      </c>
      <c r="C90" s="48" t="s">
        <v>195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0.16</v>
      </c>
      <c r="S90" s="34">
        <v>0.16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54">
        <v>0.13900000000000001</v>
      </c>
      <c r="AK90" s="34">
        <v>0.13029679999999999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</row>
    <row r="91" spans="1:47">
      <c r="A91" s="3" t="s">
        <v>184</v>
      </c>
      <c r="B91" s="47" t="s">
        <v>196</v>
      </c>
      <c r="C91" s="48" t="s">
        <v>197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0.25</v>
      </c>
      <c r="S91" s="34">
        <v>0.25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54">
        <v>0.17399999999999999</v>
      </c>
      <c r="AK91" s="34">
        <v>0.16696179999999999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</row>
    <row r="92" spans="1:47">
      <c r="A92" s="3" t="s">
        <v>185</v>
      </c>
      <c r="B92" s="47" t="s">
        <v>198</v>
      </c>
      <c r="C92" s="48" t="s">
        <v>199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0.25</v>
      </c>
      <c r="S92" s="34">
        <v>0.25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54">
        <v>0.17399999999999999</v>
      </c>
      <c r="AK92" s="34">
        <v>0.16718048999999999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</row>
    <row r="93" spans="1:47">
      <c r="A93" s="3" t="s">
        <v>186</v>
      </c>
      <c r="B93" s="47" t="s">
        <v>200</v>
      </c>
      <c r="C93" s="48" t="s">
        <v>201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0.4</v>
      </c>
      <c r="S93" s="34">
        <v>0.4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54">
        <v>0.23799999999999999</v>
      </c>
      <c r="AK93" s="34">
        <v>0.22756049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ht="31.5">
      <c r="A94" s="6" t="s">
        <v>73</v>
      </c>
      <c r="B94" s="41" t="s">
        <v>74</v>
      </c>
      <c r="C94" s="26" t="s">
        <v>174</v>
      </c>
      <c r="D94" s="35">
        <f t="shared" ref="D94:AU94" si="43">D95+D100</f>
        <v>0</v>
      </c>
      <c r="E94" s="35">
        <f t="shared" si="43"/>
        <v>0</v>
      </c>
      <c r="F94" s="35">
        <f t="shared" si="43"/>
        <v>0</v>
      </c>
      <c r="G94" s="35">
        <f t="shared" si="43"/>
        <v>0</v>
      </c>
      <c r="H94" s="35">
        <f t="shared" si="43"/>
        <v>0</v>
      </c>
      <c r="I94" s="35">
        <f t="shared" si="43"/>
        <v>0</v>
      </c>
      <c r="J94" s="35">
        <f t="shared" si="43"/>
        <v>0</v>
      </c>
      <c r="K94" s="35">
        <f t="shared" si="43"/>
        <v>0</v>
      </c>
      <c r="L94" s="35">
        <f t="shared" si="43"/>
        <v>0</v>
      </c>
      <c r="M94" s="35">
        <f t="shared" si="43"/>
        <v>0</v>
      </c>
      <c r="N94" s="35">
        <f t="shared" si="43"/>
        <v>0</v>
      </c>
      <c r="O94" s="35">
        <f t="shared" si="43"/>
        <v>0</v>
      </c>
      <c r="P94" s="35">
        <f t="shared" si="43"/>
        <v>0</v>
      </c>
      <c r="Q94" s="35">
        <f t="shared" si="43"/>
        <v>0</v>
      </c>
      <c r="R94" s="35">
        <f t="shared" si="43"/>
        <v>0.25</v>
      </c>
      <c r="S94" s="35">
        <f t="shared" si="43"/>
        <v>0.25</v>
      </c>
      <c r="T94" s="35">
        <f t="shared" si="43"/>
        <v>6.2840000000000007</v>
      </c>
      <c r="U94" s="35">
        <f t="shared" si="43"/>
        <v>0</v>
      </c>
      <c r="V94" s="35">
        <f t="shared" si="43"/>
        <v>0</v>
      </c>
      <c r="W94" s="35">
        <f t="shared" si="43"/>
        <v>0</v>
      </c>
      <c r="X94" s="35">
        <f t="shared" si="43"/>
        <v>0</v>
      </c>
      <c r="Y94" s="35">
        <f t="shared" si="43"/>
        <v>0</v>
      </c>
      <c r="Z94" s="35">
        <f t="shared" si="43"/>
        <v>0</v>
      </c>
      <c r="AA94" s="35">
        <f t="shared" si="43"/>
        <v>0</v>
      </c>
      <c r="AB94" s="35">
        <f t="shared" si="43"/>
        <v>0</v>
      </c>
      <c r="AC94" s="35">
        <f t="shared" si="43"/>
        <v>0</v>
      </c>
      <c r="AD94" s="35">
        <f t="shared" si="43"/>
        <v>0</v>
      </c>
      <c r="AE94" s="35">
        <f t="shared" si="43"/>
        <v>0</v>
      </c>
      <c r="AF94" s="35">
        <f t="shared" si="43"/>
        <v>0</v>
      </c>
      <c r="AG94" s="35">
        <f t="shared" si="43"/>
        <v>0</v>
      </c>
      <c r="AH94" s="35">
        <f t="shared" si="43"/>
        <v>0</v>
      </c>
      <c r="AI94" s="35">
        <f t="shared" si="43"/>
        <v>0</v>
      </c>
      <c r="AJ94" s="35">
        <f t="shared" si="43"/>
        <v>16.794</v>
      </c>
      <c r="AK94" s="35">
        <f t="shared" si="43"/>
        <v>0.16393912999999999</v>
      </c>
      <c r="AL94" s="35">
        <f t="shared" si="43"/>
        <v>0</v>
      </c>
      <c r="AM94" s="35">
        <f t="shared" si="43"/>
        <v>0</v>
      </c>
      <c r="AN94" s="35">
        <f t="shared" si="43"/>
        <v>0</v>
      </c>
      <c r="AO94" s="35">
        <f t="shared" si="43"/>
        <v>0</v>
      </c>
      <c r="AP94" s="35">
        <f t="shared" si="43"/>
        <v>0</v>
      </c>
      <c r="AQ94" s="35">
        <f t="shared" si="43"/>
        <v>0</v>
      </c>
      <c r="AR94" s="35">
        <f t="shared" si="43"/>
        <v>0</v>
      </c>
      <c r="AS94" s="35">
        <f t="shared" si="43"/>
        <v>0</v>
      </c>
      <c r="AT94" s="35">
        <f t="shared" si="43"/>
        <v>0</v>
      </c>
      <c r="AU94" s="35">
        <f t="shared" si="43"/>
        <v>0</v>
      </c>
    </row>
    <row r="95" spans="1:47">
      <c r="A95" s="8" t="s">
        <v>75</v>
      </c>
      <c r="B95" s="42" t="s">
        <v>76</v>
      </c>
      <c r="C95" s="9"/>
      <c r="D95" s="36">
        <f t="shared" ref="D95:AU95" si="44">SUM(D96:D99)</f>
        <v>0</v>
      </c>
      <c r="E95" s="36">
        <f t="shared" si="44"/>
        <v>0</v>
      </c>
      <c r="F95" s="36">
        <f t="shared" si="44"/>
        <v>0</v>
      </c>
      <c r="G95" s="36">
        <f t="shared" si="44"/>
        <v>0</v>
      </c>
      <c r="H95" s="36">
        <f t="shared" si="44"/>
        <v>0</v>
      </c>
      <c r="I95" s="36">
        <f t="shared" si="44"/>
        <v>0</v>
      </c>
      <c r="J95" s="36">
        <f t="shared" si="44"/>
        <v>0</v>
      </c>
      <c r="K95" s="36">
        <f t="shared" si="44"/>
        <v>0</v>
      </c>
      <c r="L95" s="36">
        <f t="shared" si="44"/>
        <v>0</v>
      </c>
      <c r="M95" s="36">
        <f t="shared" si="44"/>
        <v>0</v>
      </c>
      <c r="N95" s="36">
        <f t="shared" si="44"/>
        <v>0</v>
      </c>
      <c r="O95" s="36">
        <f t="shared" si="44"/>
        <v>0</v>
      </c>
      <c r="P95" s="36">
        <f t="shared" si="44"/>
        <v>0</v>
      </c>
      <c r="Q95" s="36">
        <f t="shared" si="44"/>
        <v>0</v>
      </c>
      <c r="R95" s="36">
        <f t="shared" si="44"/>
        <v>0.25</v>
      </c>
      <c r="S95" s="36">
        <f t="shared" si="44"/>
        <v>0.25</v>
      </c>
      <c r="T95" s="36">
        <f t="shared" si="44"/>
        <v>6.2840000000000007</v>
      </c>
      <c r="U95" s="36">
        <f t="shared" si="44"/>
        <v>0</v>
      </c>
      <c r="V95" s="36">
        <f t="shared" si="44"/>
        <v>0</v>
      </c>
      <c r="W95" s="36">
        <f t="shared" si="44"/>
        <v>0</v>
      </c>
      <c r="X95" s="36">
        <f t="shared" si="44"/>
        <v>0</v>
      </c>
      <c r="Y95" s="36">
        <f t="shared" si="44"/>
        <v>0</v>
      </c>
      <c r="Z95" s="36">
        <f t="shared" si="44"/>
        <v>0</v>
      </c>
      <c r="AA95" s="36">
        <f t="shared" si="44"/>
        <v>0</v>
      </c>
      <c r="AB95" s="36">
        <f t="shared" si="44"/>
        <v>0</v>
      </c>
      <c r="AC95" s="36">
        <f t="shared" si="44"/>
        <v>0</v>
      </c>
      <c r="AD95" s="36">
        <f t="shared" si="44"/>
        <v>0</v>
      </c>
      <c r="AE95" s="36">
        <f t="shared" si="44"/>
        <v>0</v>
      </c>
      <c r="AF95" s="36">
        <f t="shared" si="44"/>
        <v>0</v>
      </c>
      <c r="AG95" s="36">
        <f t="shared" si="44"/>
        <v>0</v>
      </c>
      <c r="AH95" s="36">
        <f t="shared" si="44"/>
        <v>0</v>
      </c>
      <c r="AI95" s="36">
        <f t="shared" si="44"/>
        <v>0</v>
      </c>
      <c r="AJ95" s="36">
        <f t="shared" si="44"/>
        <v>16.794</v>
      </c>
      <c r="AK95" s="36">
        <f t="shared" ref="AK95" si="45">SUM(AK96:AK99)</f>
        <v>0.16393912999999999</v>
      </c>
      <c r="AL95" s="36">
        <f t="shared" si="44"/>
        <v>0</v>
      </c>
      <c r="AM95" s="36">
        <f t="shared" si="44"/>
        <v>0</v>
      </c>
      <c r="AN95" s="36">
        <f t="shared" si="44"/>
        <v>0</v>
      </c>
      <c r="AO95" s="36">
        <f t="shared" si="44"/>
        <v>0</v>
      </c>
      <c r="AP95" s="36">
        <f t="shared" si="44"/>
        <v>0</v>
      </c>
      <c r="AQ95" s="36">
        <f t="shared" si="44"/>
        <v>0</v>
      </c>
      <c r="AR95" s="36">
        <f t="shared" si="44"/>
        <v>0</v>
      </c>
      <c r="AS95" s="36">
        <f t="shared" si="44"/>
        <v>0</v>
      </c>
      <c r="AT95" s="36">
        <f t="shared" si="44"/>
        <v>0</v>
      </c>
      <c r="AU95" s="36">
        <f t="shared" si="44"/>
        <v>0</v>
      </c>
    </row>
    <row r="96" spans="1:47" ht="31.5">
      <c r="A96" s="3" t="s">
        <v>182</v>
      </c>
      <c r="B96" s="47" t="s">
        <v>202</v>
      </c>
      <c r="C96" s="48" t="s">
        <v>203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4.7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55">
        <v>10.183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</row>
    <row r="97" spans="1:47">
      <c r="A97" s="3" t="s">
        <v>181</v>
      </c>
      <c r="B97" s="47" t="s">
        <v>204</v>
      </c>
      <c r="C97" s="48" t="s">
        <v>205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0.82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1.48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</row>
    <row r="98" spans="1:47" ht="31.5">
      <c r="A98" s="3" t="s">
        <v>183</v>
      </c>
      <c r="B98" s="47" t="s">
        <v>206</v>
      </c>
      <c r="C98" s="48" t="s">
        <v>207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0.76400000000000001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56">
        <v>4.9569999999999999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</row>
    <row r="99" spans="1:47">
      <c r="A99" s="3" t="s">
        <v>184</v>
      </c>
      <c r="B99" s="47" t="s">
        <v>252</v>
      </c>
      <c r="C99" s="48" t="s">
        <v>208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0.25</v>
      </c>
      <c r="S99" s="34">
        <v>0.25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54">
        <v>0.17399999999999999</v>
      </c>
      <c r="AK99" s="34">
        <v>0.16393912999999999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</row>
    <row r="100" spans="1:47" ht="31.5">
      <c r="A100" s="8" t="s">
        <v>77</v>
      </c>
      <c r="B100" s="42" t="s">
        <v>78</v>
      </c>
      <c r="C100" s="9"/>
      <c r="D100" s="36">
        <f t="shared" ref="D100:AU100" si="46">SUM(D101:D103)</f>
        <v>0</v>
      </c>
      <c r="E100" s="36">
        <f t="shared" si="46"/>
        <v>0</v>
      </c>
      <c r="F100" s="36">
        <f t="shared" si="46"/>
        <v>0</v>
      </c>
      <c r="G100" s="36">
        <f t="shared" si="46"/>
        <v>0</v>
      </c>
      <c r="H100" s="36">
        <f t="shared" si="46"/>
        <v>0</v>
      </c>
      <c r="I100" s="36">
        <f t="shared" si="46"/>
        <v>0</v>
      </c>
      <c r="J100" s="36">
        <f t="shared" si="46"/>
        <v>0</v>
      </c>
      <c r="K100" s="36">
        <f t="shared" si="46"/>
        <v>0</v>
      </c>
      <c r="L100" s="36">
        <f t="shared" si="46"/>
        <v>0</v>
      </c>
      <c r="M100" s="36">
        <f t="shared" si="46"/>
        <v>0</v>
      </c>
      <c r="N100" s="36">
        <f t="shared" si="46"/>
        <v>0</v>
      </c>
      <c r="O100" s="36">
        <f t="shared" si="46"/>
        <v>0</v>
      </c>
      <c r="P100" s="36">
        <f t="shared" si="46"/>
        <v>0</v>
      </c>
      <c r="Q100" s="36">
        <f t="shared" si="46"/>
        <v>0</v>
      </c>
      <c r="R100" s="36">
        <f t="shared" si="46"/>
        <v>0</v>
      </c>
      <c r="S100" s="36">
        <f t="shared" si="46"/>
        <v>0</v>
      </c>
      <c r="T100" s="36">
        <f t="shared" si="46"/>
        <v>0</v>
      </c>
      <c r="U100" s="36">
        <f t="shared" si="46"/>
        <v>0</v>
      </c>
      <c r="V100" s="36">
        <f t="shared" si="46"/>
        <v>0</v>
      </c>
      <c r="W100" s="36">
        <f t="shared" si="46"/>
        <v>0</v>
      </c>
      <c r="X100" s="36">
        <f t="shared" si="46"/>
        <v>0</v>
      </c>
      <c r="Y100" s="36">
        <f t="shared" si="46"/>
        <v>0</v>
      </c>
      <c r="Z100" s="36">
        <f t="shared" si="46"/>
        <v>0</v>
      </c>
      <c r="AA100" s="36">
        <f t="shared" si="46"/>
        <v>0</v>
      </c>
      <c r="AB100" s="36">
        <f t="shared" si="46"/>
        <v>0</v>
      </c>
      <c r="AC100" s="36">
        <f t="shared" si="46"/>
        <v>0</v>
      </c>
      <c r="AD100" s="36">
        <f t="shared" si="46"/>
        <v>0</v>
      </c>
      <c r="AE100" s="36">
        <f t="shared" si="46"/>
        <v>0</v>
      </c>
      <c r="AF100" s="36">
        <f t="shared" si="46"/>
        <v>0</v>
      </c>
      <c r="AG100" s="36">
        <f t="shared" si="46"/>
        <v>0</v>
      </c>
      <c r="AH100" s="36">
        <f t="shared" si="46"/>
        <v>0</v>
      </c>
      <c r="AI100" s="36">
        <f t="shared" si="46"/>
        <v>0</v>
      </c>
      <c r="AJ100" s="36">
        <v>0</v>
      </c>
      <c r="AK100" s="36">
        <f t="shared" ref="AK100" si="47">SUM(AK101:AK103)</f>
        <v>0</v>
      </c>
      <c r="AL100" s="36">
        <f t="shared" si="46"/>
        <v>0</v>
      </c>
      <c r="AM100" s="36">
        <f t="shared" si="46"/>
        <v>0</v>
      </c>
      <c r="AN100" s="36">
        <f t="shared" si="46"/>
        <v>0</v>
      </c>
      <c r="AO100" s="36">
        <f t="shared" si="46"/>
        <v>0</v>
      </c>
      <c r="AP100" s="36">
        <f t="shared" si="46"/>
        <v>0</v>
      </c>
      <c r="AQ100" s="36">
        <f t="shared" si="46"/>
        <v>0</v>
      </c>
      <c r="AR100" s="36">
        <f t="shared" si="46"/>
        <v>0</v>
      </c>
      <c r="AS100" s="36">
        <f t="shared" si="46"/>
        <v>0</v>
      </c>
      <c r="AT100" s="36">
        <f t="shared" si="46"/>
        <v>0</v>
      </c>
      <c r="AU100" s="36">
        <f t="shared" si="46"/>
        <v>0</v>
      </c>
    </row>
    <row r="101" spans="1:47">
      <c r="A101" s="10" t="s">
        <v>77</v>
      </c>
      <c r="B101" s="11" t="s">
        <v>51</v>
      </c>
      <c r="C101" s="12" t="s">
        <v>52</v>
      </c>
      <c r="D101" s="52" t="s">
        <v>52</v>
      </c>
      <c r="E101" s="52" t="s">
        <v>52</v>
      </c>
      <c r="F101" s="52" t="s">
        <v>52</v>
      </c>
      <c r="G101" s="52" t="s">
        <v>52</v>
      </c>
      <c r="H101" s="52" t="s">
        <v>52</v>
      </c>
      <c r="I101" s="52" t="s">
        <v>52</v>
      </c>
      <c r="J101" s="52" t="s">
        <v>52</v>
      </c>
      <c r="K101" s="52" t="s">
        <v>52</v>
      </c>
      <c r="L101" s="52" t="s">
        <v>52</v>
      </c>
      <c r="M101" s="52" t="s">
        <v>52</v>
      </c>
      <c r="N101" s="52" t="s">
        <v>52</v>
      </c>
      <c r="O101" s="52" t="s">
        <v>52</v>
      </c>
      <c r="P101" s="52" t="s">
        <v>52</v>
      </c>
      <c r="Q101" s="52" t="s">
        <v>52</v>
      </c>
      <c r="R101" s="52" t="s">
        <v>52</v>
      </c>
      <c r="S101" s="52" t="s">
        <v>52</v>
      </c>
      <c r="T101" s="52" t="s">
        <v>52</v>
      </c>
      <c r="U101" s="52" t="s">
        <v>52</v>
      </c>
      <c r="V101" s="52" t="s">
        <v>52</v>
      </c>
      <c r="W101" s="52" t="s">
        <v>52</v>
      </c>
      <c r="X101" s="52" t="s">
        <v>52</v>
      </c>
      <c r="Y101" s="52" t="s">
        <v>52</v>
      </c>
      <c r="Z101" s="52" t="s">
        <v>52</v>
      </c>
      <c r="AA101" s="52" t="s">
        <v>52</v>
      </c>
      <c r="AB101" s="52" t="s">
        <v>52</v>
      </c>
      <c r="AC101" s="52" t="s">
        <v>52</v>
      </c>
      <c r="AD101" s="52" t="s">
        <v>52</v>
      </c>
      <c r="AE101" s="52" t="s">
        <v>52</v>
      </c>
      <c r="AF101" s="52" t="s">
        <v>52</v>
      </c>
      <c r="AG101" s="52" t="s">
        <v>52</v>
      </c>
      <c r="AH101" s="52" t="s">
        <v>52</v>
      </c>
      <c r="AI101" s="52" t="s">
        <v>52</v>
      </c>
      <c r="AJ101" s="12" t="s">
        <v>52</v>
      </c>
      <c r="AK101" s="12" t="s">
        <v>52</v>
      </c>
      <c r="AL101" s="52" t="s">
        <v>52</v>
      </c>
      <c r="AM101" s="52" t="s">
        <v>52</v>
      </c>
      <c r="AN101" s="52" t="s">
        <v>52</v>
      </c>
      <c r="AO101" s="52" t="s">
        <v>52</v>
      </c>
      <c r="AP101" s="52" t="s">
        <v>52</v>
      </c>
      <c r="AQ101" s="52" t="s">
        <v>52</v>
      </c>
      <c r="AR101" s="52" t="s">
        <v>52</v>
      </c>
      <c r="AS101" s="52" t="s">
        <v>52</v>
      </c>
      <c r="AT101" s="52" t="s">
        <v>52</v>
      </c>
      <c r="AU101" s="52" t="s">
        <v>52</v>
      </c>
    </row>
    <row r="102" spans="1:47">
      <c r="A102" s="10" t="s">
        <v>77</v>
      </c>
      <c r="B102" s="11" t="s">
        <v>51</v>
      </c>
      <c r="C102" s="12" t="s">
        <v>52</v>
      </c>
      <c r="D102" s="52" t="s">
        <v>52</v>
      </c>
      <c r="E102" s="52" t="s">
        <v>52</v>
      </c>
      <c r="F102" s="52" t="s">
        <v>52</v>
      </c>
      <c r="G102" s="52" t="s">
        <v>52</v>
      </c>
      <c r="H102" s="52" t="s">
        <v>52</v>
      </c>
      <c r="I102" s="52" t="s">
        <v>52</v>
      </c>
      <c r="J102" s="52" t="s">
        <v>52</v>
      </c>
      <c r="K102" s="52" t="s">
        <v>52</v>
      </c>
      <c r="L102" s="52" t="s">
        <v>52</v>
      </c>
      <c r="M102" s="52" t="s">
        <v>52</v>
      </c>
      <c r="N102" s="52" t="s">
        <v>52</v>
      </c>
      <c r="O102" s="52" t="s">
        <v>52</v>
      </c>
      <c r="P102" s="52" t="s">
        <v>52</v>
      </c>
      <c r="Q102" s="52" t="s">
        <v>52</v>
      </c>
      <c r="R102" s="52" t="s">
        <v>52</v>
      </c>
      <c r="S102" s="52" t="s">
        <v>52</v>
      </c>
      <c r="T102" s="52" t="s">
        <v>52</v>
      </c>
      <c r="U102" s="52" t="s">
        <v>52</v>
      </c>
      <c r="V102" s="52" t="s">
        <v>52</v>
      </c>
      <c r="W102" s="52" t="s">
        <v>52</v>
      </c>
      <c r="X102" s="52" t="s">
        <v>52</v>
      </c>
      <c r="Y102" s="52" t="s">
        <v>52</v>
      </c>
      <c r="Z102" s="52" t="s">
        <v>52</v>
      </c>
      <c r="AA102" s="52" t="s">
        <v>52</v>
      </c>
      <c r="AB102" s="52" t="s">
        <v>52</v>
      </c>
      <c r="AC102" s="52" t="s">
        <v>52</v>
      </c>
      <c r="AD102" s="52" t="s">
        <v>52</v>
      </c>
      <c r="AE102" s="52" t="s">
        <v>52</v>
      </c>
      <c r="AF102" s="52" t="s">
        <v>52</v>
      </c>
      <c r="AG102" s="52" t="s">
        <v>52</v>
      </c>
      <c r="AH102" s="52" t="s">
        <v>52</v>
      </c>
      <c r="AI102" s="52" t="s">
        <v>52</v>
      </c>
      <c r="AJ102" s="12" t="s">
        <v>52</v>
      </c>
      <c r="AK102" s="12" t="s">
        <v>52</v>
      </c>
      <c r="AL102" s="52" t="s">
        <v>52</v>
      </c>
      <c r="AM102" s="52" t="s">
        <v>52</v>
      </c>
      <c r="AN102" s="52" t="s">
        <v>52</v>
      </c>
      <c r="AO102" s="52" t="s">
        <v>52</v>
      </c>
      <c r="AP102" s="52" t="s">
        <v>52</v>
      </c>
      <c r="AQ102" s="52" t="s">
        <v>52</v>
      </c>
      <c r="AR102" s="52" t="s">
        <v>52</v>
      </c>
      <c r="AS102" s="52" t="s">
        <v>52</v>
      </c>
      <c r="AT102" s="52" t="s">
        <v>52</v>
      </c>
      <c r="AU102" s="52" t="s">
        <v>52</v>
      </c>
    </row>
    <row r="103" spans="1:47">
      <c r="A103" s="10" t="s">
        <v>53</v>
      </c>
      <c r="B103" s="43" t="s">
        <v>53</v>
      </c>
      <c r="C103" s="12" t="s">
        <v>52</v>
      </c>
      <c r="D103" s="52" t="s">
        <v>52</v>
      </c>
      <c r="E103" s="52" t="s">
        <v>52</v>
      </c>
      <c r="F103" s="52" t="s">
        <v>52</v>
      </c>
      <c r="G103" s="52" t="s">
        <v>52</v>
      </c>
      <c r="H103" s="52" t="s">
        <v>52</v>
      </c>
      <c r="I103" s="52" t="s">
        <v>52</v>
      </c>
      <c r="J103" s="52" t="s">
        <v>52</v>
      </c>
      <c r="K103" s="52" t="s">
        <v>52</v>
      </c>
      <c r="L103" s="52" t="s">
        <v>52</v>
      </c>
      <c r="M103" s="52" t="s">
        <v>52</v>
      </c>
      <c r="N103" s="52" t="s">
        <v>52</v>
      </c>
      <c r="O103" s="52" t="s">
        <v>52</v>
      </c>
      <c r="P103" s="52" t="s">
        <v>52</v>
      </c>
      <c r="Q103" s="52" t="s">
        <v>52</v>
      </c>
      <c r="R103" s="52" t="s">
        <v>52</v>
      </c>
      <c r="S103" s="52" t="s">
        <v>52</v>
      </c>
      <c r="T103" s="52" t="s">
        <v>52</v>
      </c>
      <c r="U103" s="52" t="s">
        <v>52</v>
      </c>
      <c r="V103" s="52" t="s">
        <v>52</v>
      </c>
      <c r="W103" s="52" t="s">
        <v>52</v>
      </c>
      <c r="X103" s="52" t="s">
        <v>52</v>
      </c>
      <c r="Y103" s="52" t="s">
        <v>52</v>
      </c>
      <c r="Z103" s="52" t="s">
        <v>52</v>
      </c>
      <c r="AA103" s="52" t="s">
        <v>52</v>
      </c>
      <c r="AB103" s="52" t="s">
        <v>52</v>
      </c>
      <c r="AC103" s="52" t="s">
        <v>52</v>
      </c>
      <c r="AD103" s="52" t="s">
        <v>52</v>
      </c>
      <c r="AE103" s="52" t="s">
        <v>52</v>
      </c>
      <c r="AF103" s="52" t="s">
        <v>52</v>
      </c>
      <c r="AG103" s="52" t="s">
        <v>52</v>
      </c>
      <c r="AH103" s="52" t="s">
        <v>52</v>
      </c>
      <c r="AI103" s="52" t="s">
        <v>52</v>
      </c>
      <c r="AJ103" s="12" t="s">
        <v>52</v>
      </c>
      <c r="AK103" s="12" t="s">
        <v>52</v>
      </c>
      <c r="AL103" s="52" t="s">
        <v>52</v>
      </c>
      <c r="AM103" s="52" t="s">
        <v>52</v>
      </c>
      <c r="AN103" s="52" t="s">
        <v>52</v>
      </c>
      <c r="AO103" s="52" t="s">
        <v>52</v>
      </c>
      <c r="AP103" s="52" t="s">
        <v>52</v>
      </c>
      <c r="AQ103" s="52" t="s">
        <v>52</v>
      </c>
      <c r="AR103" s="52" t="s">
        <v>52</v>
      </c>
      <c r="AS103" s="52" t="s">
        <v>52</v>
      </c>
      <c r="AT103" s="52" t="s">
        <v>52</v>
      </c>
      <c r="AU103" s="52" t="s">
        <v>52</v>
      </c>
    </row>
    <row r="104" spans="1:47" ht="31.5">
      <c r="A104" s="6" t="s">
        <v>79</v>
      </c>
      <c r="B104" s="41" t="s">
        <v>80</v>
      </c>
      <c r="C104" s="20" t="s">
        <v>174</v>
      </c>
      <c r="D104" s="35">
        <f t="shared" ref="D104:AU104" si="48">D105+D107+D111+D115+D119+D123+D127+D131</f>
        <v>0</v>
      </c>
      <c r="E104" s="35">
        <f t="shared" si="48"/>
        <v>0</v>
      </c>
      <c r="F104" s="35">
        <f t="shared" si="48"/>
        <v>0</v>
      </c>
      <c r="G104" s="35">
        <f t="shared" si="48"/>
        <v>0</v>
      </c>
      <c r="H104" s="35">
        <f t="shared" si="48"/>
        <v>0</v>
      </c>
      <c r="I104" s="35">
        <f t="shared" si="48"/>
        <v>0</v>
      </c>
      <c r="J104" s="35">
        <f t="shared" si="48"/>
        <v>0</v>
      </c>
      <c r="K104" s="35">
        <f t="shared" si="48"/>
        <v>0</v>
      </c>
      <c r="L104" s="35">
        <f t="shared" si="48"/>
        <v>0</v>
      </c>
      <c r="M104" s="35">
        <f t="shared" si="48"/>
        <v>0</v>
      </c>
      <c r="N104" s="35">
        <f t="shared" si="48"/>
        <v>0</v>
      </c>
      <c r="O104" s="35">
        <f t="shared" si="48"/>
        <v>0</v>
      </c>
      <c r="P104" s="35">
        <f t="shared" si="48"/>
        <v>0</v>
      </c>
      <c r="Q104" s="35">
        <f t="shared" si="48"/>
        <v>0</v>
      </c>
      <c r="R104" s="35">
        <f t="shared" si="48"/>
        <v>0</v>
      </c>
      <c r="S104" s="35">
        <f t="shared" si="48"/>
        <v>0</v>
      </c>
      <c r="T104" s="35">
        <f t="shared" si="48"/>
        <v>0</v>
      </c>
      <c r="U104" s="35">
        <f t="shared" si="48"/>
        <v>0</v>
      </c>
      <c r="V104" s="35">
        <f t="shared" si="48"/>
        <v>0</v>
      </c>
      <c r="W104" s="35">
        <f t="shared" si="48"/>
        <v>0</v>
      </c>
      <c r="X104" s="35">
        <f t="shared" si="48"/>
        <v>0</v>
      </c>
      <c r="Y104" s="35">
        <f t="shared" si="48"/>
        <v>0</v>
      </c>
      <c r="Z104" s="35">
        <f t="shared" si="48"/>
        <v>0</v>
      </c>
      <c r="AA104" s="35">
        <f t="shared" si="48"/>
        <v>0</v>
      </c>
      <c r="AB104" s="35">
        <f t="shared" si="48"/>
        <v>0</v>
      </c>
      <c r="AC104" s="35">
        <f t="shared" si="48"/>
        <v>0</v>
      </c>
      <c r="AD104" s="35">
        <f t="shared" si="48"/>
        <v>0</v>
      </c>
      <c r="AE104" s="35">
        <f t="shared" si="48"/>
        <v>0</v>
      </c>
      <c r="AF104" s="35">
        <f t="shared" si="48"/>
        <v>0</v>
      </c>
      <c r="AG104" s="35">
        <f t="shared" si="48"/>
        <v>0</v>
      </c>
      <c r="AH104" s="35">
        <f t="shared" si="48"/>
        <v>0</v>
      </c>
      <c r="AI104" s="35">
        <f t="shared" si="48"/>
        <v>0</v>
      </c>
      <c r="AJ104" s="35">
        <f t="shared" si="48"/>
        <v>11.21298</v>
      </c>
      <c r="AK104" s="32">
        <f t="shared" si="48"/>
        <v>0</v>
      </c>
      <c r="AL104" s="35">
        <f t="shared" si="48"/>
        <v>0</v>
      </c>
      <c r="AM104" s="35">
        <f t="shared" si="48"/>
        <v>0</v>
      </c>
      <c r="AN104" s="35">
        <f t="shared" si="48"/>
        <v>0</v>
      </c>
      <c r="AO104" s="35">
        <f t="shared" si="48"/>
        <v>0</v>
      </c>
      <c r="AP104" s="35">
        <f t="shared" si="48"/>
        <v>0</v>
      </c>
      <c r="AQ104" s="35">
        <f t="shared" si="48"/>
        <v>0</v>
      </c>
      <c r="AR104" s="35">
        <f t="shared" si="48"/>
        <v>0</v>
      </c>
      <c r="AS104" s="35">
        <f t="shared" si="48"/>
        <v>0</v>
      </c>
      <c r="AT104" s="35">
        <f t="shared" si="48"/>
        <v>0</v>
      </c>
      <c r="AU104" s="35">
        <f t="shared" si="48"/>
        <v>0</v>
      </c>
    </row>
    <row r="105" spans="1:47">
      <c r="A105" s="8" t="s">
        <v>19</v>
      </c>
      <c r="B105" s="42" t="s">
        <v>81</v>
      </c>
      <c r="C105" s="9"/>
      <c r="D105" s="36">
        <f t="shared" ref="D105:AU105" si="49">SUM(D106:D106)</f>
        <v>0</v>
      </c>
      <c r="E105" s="36">
        <f t="shared" si="49"/>
        <v>0</v>
      </c>
      <c r="F105" s="36">
        <f t="shared" si="49"/>
        <v>0</v>
      </c>
      <c r="G105" s="36">
        <f t="shared" si="49"/>
        <v>0</v>
      </c>
      <c r="H105" s="36">
        <f t="shared" si="49"/>
        <v>0</v>
      </c>
      <c r="I105" s="36">
        <f t="shared" si="49"/>
        <v>0</v>
      </c>
      <c r="J105" s="36">
        <f t="shared" si="49"/>
        <v>0</v>
      </c>
      <c r="K105" s="36">
        <f t="shared" si="49"/>
        <v>0</v>
      </c>
      <c r="L105" s="36">
        <f t="shared" si="49"/>
        <v>0</v>
      </c>
      <c r="M105" s="36">
        <f t="shared" si="49"/>
        <v>0</v>
      </c>
      <c r="N105" s="36">
        <f t="shared" si="49"/>
        <v>0</v>
      </c>
      <c r="O105" s="36">
        <f t="shared" si="49"/>
        <v>0</v>
      </c>
      <c r="P105" s="36">
        <f t="shared" si="49"/>
        <v>0</v>
      </c>
      <c r="Q105" s="36">
        <f t="shared" si="49"/>
        <v>0</v>
      </c>
      <c r="R105" s="36">
        <f t="shared" si="49"/>
        <v>0</v>
      </c>
      <c r="S105" s="36">
        <f t="shared" si="49"/>
        <v>0</v>
      </c>
      <c r="T105" s="36">
        <f t="shared" si="49"/>
        <v>0</v>
      </c>
      <c r="U105" s="36">
        <f t="shared" si="49"/>
        <v>0</v>
      </c>
      <c r="V105" s="36">
        <f t="shared" si="49"/>
        <v>0</v>
      </c>
      <c r="W105" s="36">
        <f t="shared" si="49"/>
        <v>0</v>
      </c>
      <c r="X105" s="36">
        <f t="shared" si="49"/>
        <v>0</v>
      </c>
      <c r="Y105" s="36">
        <f t="shared" si="49"/>
        <v>0</v>
      </c>
      <c r="Z105" s="36">
        <f t="shared" si="49"/>
        <v>0</v>
      </c>
      <c r="AA105" s="36">
        <f t="shared" si="49"/>
        <v>0</v>
      </c>
      <c r="AB105" s="36">
        <f t="shared" si="49"/>
        <v>0</v>
      </c>
      <c r="AC105" s="36">
        <f t="shared" si="49"/>
        <v>0</v>
      </c>
      <c r="AD105" s="36">
        <f t="shared" si="49"/>
        <v>0</v>
      </c>
      <c r="AE105" s="36">
        <f t="shared" si="49"/>
        <v>0</v>
      </c>
      <c r="AF105" s="36">
        <f t="shared" si="49"/>
        <v>0</v>
      </c>
      <c r="AG105" s="36">
        <f t="shared" si="49"/>
        <v>0</v>
      </c>
      <c r="AH105" s="36">
        <f t="shared" si="49"/>
        <v>0</v>
      </c>
      <c r="AI105" s="36">
        <f t="shared" si="49"/>
        <v>0</v>
      </c>
      <c r="AJ105" s="36">
        <f t="shared" ref="AJ105:AK105" si="50">SUM(AJ106:AJ106)</f>
        <v>11.21298</v>
      </c>
      <c r="AK105" s="36">
        <f t="shared" si="50"/>
        <v>0</v>
      </c>
      <c r="AL105" s="36">
        <f t="shared" si="49"/>
        <v>0</v>
      </c>
      <c r="AM105" s="36">
        <f t="shared" si="49"/>
        <v>0</v>
      </c>
      <c r="AN105" s="36">
        <f t="shared" si="49"/>
        <v>0</v>
      </c>
      <c r="AO105" s="36">
        <f t="shared" si="49"/>
        <v>0</v>
      </c>
      <c r="AP105" s="36">
        <f t="shared" si="49"/>
        <v>0</v>
      </c>
      <c r="AQ105" s="36">
        <f t="shared" si="49"/>
        <v>0</v>
      </c>
      <c r="AR105" s="36">
        <f t="shared" si="49"/>
        <v>0</v>
      </c>
      <c r="AS105" s="36">
        <f t="shared" si="49"/>
        <v>0</v>
      </c>
      <c r="AT105" s="36">
        <f t="shared" si="49"/>
        <v>0</v>
      </c>
      <c r="AU105" s="36">
        <f t="shared" si="49"/>
        <v>0</v>
      </c>
    </row>
    <row r="106" spans="1:47" ht="31.5">
      <c r="A106" s="10" t="s">
        <v>182</v>
      </c>
      <c r="B106" s="47" t="s">
        <v>251</v>
      </c>
      <c r="C106" s="44" t="s">
        <v>209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11.21298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</row>
    <row r="107" spans="1:47">
      <c r="A107" s="8" t="s">
        <v>20</v>
      </c>
      <c r="B107" s="42" t="s">
        <v>82</v>
      </c>
      <c r="C107" s="9"/>
      <c r="D107" s="36">
        <f t="shared" ref="D107:AU107" si="51">SUM(D108:D110)</f>
        <v>0</v>
      </c>
      <c r="E107" s="36">
        <f t="shared" si="51"/>
        <v>0</v>
      </c>
      <c r="F107" s="36">
        <f t="shared" si="51"/>
        <v>0</v>
      </c>
      <c r="G107" s="36">
        <f t="shared" si="51"/>
        <v>0</v>
      </c>
      <c r="H107" s="36">
        <f t="shared" si="51"/>
        <v>0</v>
      </c>
      <c r="I107" s="36">
        <f t="shared" si="51"/>
        <v>0</v>
      </c>
      <c r="J107" s="36">
        <f t="shared" si="51"/>
        <v>0</v>
      </c>
      <c r="K107" s="36">
        <f t="shared" si="51"/>
        <v>0</v>
      </c>
      <c r="L107" s="36">
        <f t="shared" si="51"/>
        <v>0</v>
      </c>
      <c r="M107" s="36">
        <f t="shared" si="51"/>
        <v>0</v>
      </c>
      <c r="N107" s="36">
        <f t="shared" si="51"/>
        <v>0</v>
      </c>
      <c r="O107" s="36">
        <f t="shared" si="51"/>
        <v>0</v>
      </c>
      <c r="P107" s="36">
        <f t="shared" si="51"/>
        <v>0</v>
      </c>
      <c r="Q107" s="36">
        <f t="shared" si="51"/>
        <v>0</v>
      </c>
      <c r="R107" s="36">
        <f t="shared" si="51"/>
        <v>0</v>
      </c>
      <c r="S107" s="36">
        <f t="shared" si="51"/>
        <v>0</v>
      </c>
      <c r="T107" s="36">
        <f t="shared" si="51"/>
        <v>0</v>
      </c>
      <c r="U107" s="36">
        <f t="shared" si="51"/>
        <v>0</v>
      </c>
      <c r="V107" s="36">
        <f t="shared" si="51"/>
        <v>0</v>
      </c>
      <c r="W107" s="36">
        <f t="shared" si="51"/>
        <v>0</v>
      </c>
      <c r="X107" s="36">
        <f t="shared" si="51"/>
        <v>0</v>
      </c>
      <c r="Y107" s="36">
        <f t="shared" si="51"/>
        <v>0</v>
      </c>
      <c r="Z107" s="36">
        <f t="shared" si="51"/>
        <v>0</v>
      </c>
      <c r="AA107" s="36">
        <f t="shared" si="51"/>
        <v>0</v>
      </c>
      <c r="AB107" s="36">
        <f t="shared" si="51"/>
        <v>0</v>
      </c>
      <c r="AC107" s="36">
        <f t="shared" si="51"/>
        <v>0</v>
      </c>
      <c r="AD107" s="36">
        <f t="shared" si="51"/>
        <v>0</v>
      </c>
      <c r="AE107" s="36">
        <f t="shared" si="51"/>
        <v>0</v>
      </c>
      <c r="AF107" s="36">
        <f t="shared" si="51"/>
        <v>0</v>
      </c>
      <c r="AG107" s="36">
        <f t="shared" si="51"/>
        <v>0</v>
      </c>
      <c r="AH107" s="36">
        <f t="shared" si="51"/>
        <v>0</v>
      </c>
      <c r="AI107" s="36">
        <f t="shared" si="51"/>
        <v>0</v>
      </c>
      <c r="AJ107" s="36">
        <v>0</v>
      </c>
      <c r="AK107" s="36">
        <f t="shared" ref="AK107" si="52">SUM(AK108:AK110)</f>
        <v>0</v>
      </c>
      <c r="AL107" s="36">
        <f t="shared" si="51"/>
        <v>0</v>
      </c>
      <c r="AM107" s="36">
        <f t="shared" si="51"/>
        <v>0</v>
      </c>
      <c r="AN107" s="36">
        <f t="shared" si="51"/>
        <v>0</v>
      </c>
      <c r="AO107" s="36">
        <f t="shared" si="51"/>
        <v>0</v>
      </c>
      <c r="AP107" s="36">
        <f t="shared" si="51"/>
        <v>0</v>
      </c>
      <c r="AQ107" s="36">
        <f t="shared" si="51"/>
        <v>0</v>
      </c>
      <c r="AR107" s="36">
        <f t="shared" si="51"/>
        <v>0</v>
      </c>
      <c r="AS107" s="36">
        <f t="shared" si="51"/>
        <v>0</v>
      </c>
      <c r="AT107" s="36">
        <f t="shared" si="51"/>
        <v>0</v>
      </c>
      <c r="AU107" s="36">
        <f t="shared" si="51"/>
        <v>0</v>
      </c>
    </row>
    <row r="108" spans="1:47">
      <c r="A108" s="10" t="s">
        <v>20</v>
      </c>
      <c r="B108" s="11" t="s">
        <v>51</v>
      </c>
      <c r="C108" s="12" t="s">
        <v>52</v>
      </c>
      <c r="D108" s="52" t="s">
        <v>52</v>
      </c>
      <c r="E108" s="52" t="s">
        <v>52</v>
      </c>
      <c r="F108" s="52" t="s">
        <v>52</v>
      </c>
      <c r="G108" s="52" t="s">
        <v>52</v>
      </c>
      <c r="H108" s="52" t="s">
        <v>52</v>
      </c>
      <c r="I108" s="52" t="s">
        <v>52</v>
      </c>
      <c r="J108" s="52" t="s">
        <v>52</v>
      </c>
      <c r="K108" s="52" t="s">
        <v>52</v>
      </c>
      <c r="L108" s="52" t="s">
        <v>52</v>
      </c>
      <c r="M108" s="52" t="s">
        <v>52</v>
      </c>
      <c r="N108" s="52" t="s">
        <v>52</v>
      </c>
      <c r="O108" s="52" t="s">
        <v>52</v>
      </c>
      <c r="P108" s="52" t="s">
        <v>52</v>
      </c>
      <c r="Q108" s="52" t="s">
        <v>52</v>
      </c>
      <c r="R108" s="52" t="s">
        <v>52</v>
      </c>
      <c r="S108" s="52" t="s">
        <v>52</v>
      </c>
      <c r="T108" s="52" t="s">
        <v>52</v>
      </c>
      <c r="U108" s="52" t="s">
        <v>52</v>
      </c>
      <c r="V108" s="52" t="s">
        <v>52</v>
      </c>
      <c r="W108" s="52" t="s">
        <v>52</v>
      </c>
      <c r="X108" s="52" t="s">
        <v>52</v>
      </c>
      <c r="Y108" s="52" t="s">
        <v>52</v>
      </c>
      <c r="Z108" s="52" t="s">
        <v>52</v>
      </c>
      <c r="AA108" s="52" t="s">
        <v>52</v>
      </c>
      <c r="AB108" s="52" t="s">
        <v>52</v>
      </c>
      <c r="AC108" s="52" t="s">
        <v>52</v>
      </c>
      <c r="AD108" s="52" t="s">
        <v>52</v>
      </c>
      <c r="AE108" s="52" t="s">
        <v>52</v>
      </c>
      <c r="AF108" s="52" t="s">
        <v>52</v>
      </c>
      <c r="AG108" s="52" t="s">
        <v>52</v>
      </c>
      <c r="AH108" s="52" t="s">
        <v>52</v>
      </c>
      <c r="AI108" s="52" t="s">
        <v>52</v>
      </c>
      <c r="AJ108" s="12" t="s">
        <v>52</v>
      </c>
      <c r="AK108" s="12" t="s">
        <v>52</v>
      </c>
      <c r="AL108" s="52" t="s">
        <v>52</v>
      </c>
      <c r="AM108" s="52" t="s">
        <v>52</v>
      </c>
      <c r="AN108" s="52" t="s">
        <v>52</v>
      </c>
      <c r="AO108" s="52" t="s">
        <v>52</v>
      </c>
      <c r="AP108" s="52" t="s">
        <v>52</v>
      </c>
      <c r="AQ108" s="52" t="s">
        <v>52</v>
      </c>
      <c r="AR108" s="52" t="s">
        <v>52</v>
      </c>
      <c r="AS108" s="52" t="s">
        <v>52</v>
      </c>
      <c r="AT108" s="52" t="s">
        <v>52</v>
      </c>
      <c r="AU108" s="52" t="s">
        <v>52</v>
      </c>
    </row>
    <row r="109" spans="1:47">
      <c r="A109" s="10" t="s">
        <v>20</v>
      </c>
      <c r="B109" s="11" t="s">
        <v>51</v>
      </c>
      <c r="C109" s="12" t="s">
        <v>52</v>
      </c>
      <c r="D109" s="52" t="s">
        <v>52</v>
      </c>
      <c r="E109" s="52" t="s">
        <v>52</v>
      </c>
      <c r="F109" s="52" t="s">
        <v>52</v>
      </c>
      <c r="G109" s="52" t="s">
        <v>52</v>
      </c>
      <c r="H109" s="52" t="s">
        <v>52</v>
      </c>
      <c r="I109" s="52" t="s">
        <v>52</v>
      </c>
      <c r="J109" s="52" t="s">
        <v>52</v>
      </c>
      <c r="K109" s="52" t="s">
        <v>52</v>
      </c>
      <c r="L109" s="52" t="s">
        <v>52</v>
      </c>
      <c r="M109" s="52" t="s">
        <v>52</v>
      </c>
      <c r="N109" s="52" t="s">
        <v>52</v>
      </c>
      <c r="O109" s="52" t="s">
        <v>52</v>
      </c>
      <c r="P109" s="52" t="s">
        <v>52</v>
      </c>
      <c r="Q109" s="52" t="s">
        <v>52</v>
      </c>
      <c r="R109" s="52" t="s">
        <v>52</v>
      </c>
      <c r="S109" s="52" t="s">
        <v>52</v>
      </c>
      <c r="T109" s="52" t="s">
        <v>52</v>
      </c>
      <c r="U109" s="52" t="s">
        <v>52</v>
      </c>
      <c r="V109" s="52" t="s">
        <v>52</v>
      </c>
      <c r="W109" s="52" t="s">
        <v>52</v>
      </c>
      <c r="X109" s="52" t="s">
        <v>52</v>
      </c>
      <c r="Y109" s="52" t="s">
        <v>52</v>
      </c>
      <c r="Z109" s="52" t="s">
        <v>52</v>
      </c>
      <c r="AA109" s="52" t="s">
        <v>52</v>
      </c>
      <c r="AB109" s="52" t="s">
        <v>52</v>
      </c>
      <c r="AC109" s="52" t="s">
        <v>52</v>
      </c>
      <c r="AD109" s="52" t="s">
        <v>52</v>
      </c>
      <c r="AE109" s="52" t="s">
        <v>52</v>
      </c>
      <c r="AF109" s="52" t="s">
        <v>52</v>
      </c>
      <c r="AG109" s="52" t="s">
        <v>52</v>
      </c>
      <c r="AH109" s="52" t="s">
        <v>52</v>
      </c>
      <c r="AI109" s="52" t="s">
        <v>52</v>
      </c>
      <c r="AJ109" s="12" t="s">
        <v>52</v>
      </c>
      <c r="AK109" s="12" t="s">
        <v>52</v>
      </c>
      <c r="AL109" s="52" t="s">
        <v>52</v>
      </c>
      <c r="AM109" s="52" t="s">
        <v>52</v>
      </c>
      <c r="AN109" s="52" t="s">
        <v>52</v>
      </c>
      <c r="AO109" s="52" t="s">
        <v>52</v>
      </c>
      <c r="AP109" s="52" t="s">
        <v>52</v>
      </c>
      <c r="AQ109" s="52" t="s">
        <v>52</v>
      </c>
      <c r="AR109" s="52" t="s">
        <v>52</v>
      </c>
      <c r="AS109" s="52" t="s">
        <v>52</v>
      </c>
      <c r="AT109" s="52" t="s">
        <v>52</v>
      </c>
      <c r="AU109" s="52" t="s">
        <v>52</v>
      </c>
    </row>
    <row r="110" spans="1:47">
      <c r="A110" s="10" t="s">
        <v>53</v>
      </c>
      <c r="B110" s="43" t="s">
        <v>53</v>
      </c>
      <c r="C110" s="12" t="s">
        <v>52</v>
      </c>
      <c r="D110" s="52" t="s">
        <v>52</v>
      </c>
      <c r="E110" s="52" t="s">
        <v>52</v>
      </c>
      <c r="F110" s="52" t="s">
        <v>52</v>
      </c>
      <c r="G110" s="52" t="s">
        <v>52</v>
      </c>
      <c r="H110" s="52" t="s">
        <v>52</v>
      </c>
      <c r="I110" s="52" t="s">
        <v>52</v>
      </c>
      <c r="J110" s="52" t="s">
        <v>52</v>
      </c>
      <c r="K110" s="52" t="s">
        <v>52</v>
      </c>
      <c r="L110" s="52" t="s">
        <v>52</v>
      </c>
      <c r="M110" s="52" t="s">
        <v>52</v>
      </c>
      <c r="N110" s="52" t="s">
        <v>52</v>
      </c>
      <c r="O110" s="52" t="s">
        <v>52</v>
      </c>
      <c r="P110" s="52" t="s">
        <v>52</v>
      </c>
      <c r="Q110" s="52" t="s">
        <v>52</v>
      </c>
      <c r="R110" s="52" t="s">
        <v>52</v>
      </c>
      <c r="S110" s="52" t="s">
        <v>52</v>
      </c>
      <c r="T110" s="52" t="s">
        <v>52</v>
      </c>
      <c r="U110" s="52" t="s">
        <v>52</v>
      </c>
      <c r="V110" s="52" t="s">
        <v>52</v>
      </c>
      <c r="W110" s="52" t="s">
        <v>52</v>
      </c>
      <c r="X110" s="52" t="s">
        <v>52</v>
      </c>
      <c r="Y110" s="52" t="s">
        <v>52</v>
      </c>
      <c r="Z110" s="52" t="s">
        <v>52</v>
      </c>
      <c r="AA110" s="52" t="s">
        <v>52</v>
      </c>
      <c r="AB110" s="52" t="s">
        <v>52</v>
      </c>
      <c r="AC110" s="52" t="s">
        <v>52</v>
      </c>
      <c r="AD110" s="52" t="s">
        <v>52</v>
      </c>
      <c r="AE110" s="52" t="s">
        <v>52</v>
      </c>
      <c r="AF110" s="52" t="s">
        <v>52</v>
      </c>
      <c r="AG110" s="52" t="s">
        <v>52</v>
      </c>
      <c r="AH110" s="52" t="s">
        <v>52</v>
      </c>
      <c r="AI110" s="52" t="s">
        <v>52</v>
      </c>
      <c r="AJ110" s="12" t="s">
        <v>52</v>
      </c>
      <c r="AK110" s="12" t="s">
        <v>52</v>
      </c>
      <c r="AL110" s="52" t="s">
        <v>52</v>
      </c>
      <c r="AM110" s="52" t="s">
        <v>52</v>
      </c>
      <c r="AN110" s="52" t="s">
        <v>52</v>
      </c>
      <c r="AO110" s="52" t="s">
        <v>52</v>
      </c>
      <c r="AP110" s="52" t="s">
        <v>52</v>
      </c>
      <c r="AQ110" s="52" t="s">
        <v>52</v>
      </c>
      <c r="AR110" s="52" t="s">
        <v>52</v>
      </c>
      <c r="AS110" s="52" t="s">
        <v>52</v>
      </c>
      <c r="AT110" s="52" t="s">
        <v>52</v>
      </c>
      <c r="AU110" s="52" t="s">
        <v>52</v>
      </c>
    </row>
    <row r="111" spans="1:47">
      <c r="A111" s="8" t="s">
        <v>21</v>
      </c>
      <c r="B111" s="42" t="s">
        <v>83</v>
      </c>
      <c r="C111" s="9"/>
      <c r="D111" s="36">
        <f t="shared" ref="D111:AU111" si="53">SUM(D112:D114)</f>
        <v>0</v>
      </c>
      <c r="E111" s="36">
        <f t="shared" si="53"/>
        <v>0</v>
      </c>
      <c r="F111" s="36">
        <f t="shared" si="53"/>
        <v>0</v>
      </c>
      <c r="G111" s="36">
        <f t="shared" si="53"/>
        <v>0</v>
      </c>
      <c r="H111" s="36">
        <f t="shared" si="53"/>
        <v>0</v>
      </c>
      <c r="I111" s="36">
        <f t="shared" si="53"/>
        <v>0</v>
      </c>
      <c r="J111" s="36">
        <f t="shared" si="53"/>
        <v>0</v>
      </c>
      <c r="K111" s="36">
        <f t="shared" si="53"/>
        <v>0</v>
      </c>
      <c r="L111" s="36">
        <f t="shared" si="53"/>
        <v>0</v>
      </c>
      <c r="M111" s="36">
        <f t="shared" si="53"/>
        <v>0</v>
      </c>
      <c r="N111" s="36">
        <f t="shared" si="53"/>
        <v>0</v>
      </c>
      <c r="O111" s="36">
        <f t="shared" si="53"/>
        <v>0</v>
      </c>
      <c r="P111" s="36">
        <f t="shared" si="53"/>
        <v>0</v>
      </c>
      <c r="Q111" s="36">
        <f t="shared" si="53"/>
        <v>0</v>
      </c>
      <c r="R111" s="36">
        <f t="shared" si="53"/>
        <v>0</v>
      </c>
      <c r="S111" s="36">
        <f t="shared" si="53"/>
        <v>0</v>
      </c>
      <c r="T111" s="36">
        <f t="shared" si="53"/>
        <v>0</v>
      </c>
      <c r="U111" s="36">
        <f t="shared" si="53"/>
        <v>0</v>
      </c>
      <c r="V111" s="36">
        <f t="shared" si="53"/>
        <v>0</v>
      </c>
      <c r="W111" s="36">
        <f t="shared" si="53"/>
        <v>0</v>
      </c>
      <c r="X111" s="36">
        <f t="shared" si="53"/>
        <v>0</v>
      </c>
      <c r="Y111" s="36">
        <f t="shared" si="53"/>
        <v>0</v>
      </c>
      <c r="Z111" s="36">
        <f t="shared" si="53"/>
        <v>0</v>
      </c>
      <c r="AA111" s="36">
        <f t="shared" si="53"/>
        <v>0</v>
      </c>
      <c r="AB111" s="36">
        <f t="shared" si="53"/>
        <v>0</v>
      </c>
      <c r="AC111" s="36">
        <f t="shared" si="53"/>
        <v>0</v>
      </c>
      <c r="AD111" s="36">
        <f t="shared" si="53"/>
        <v>0</v>
      </c>
      <c r="AE111" s="36">
        <f t="shared" si="53"/>
        <v>0</v>
      </c>
      <c r="AF111" s="36">
        <f t="shared" si="53"/>
        <v>0</v>
      </c>
      <c r="AG111" s="36">
        <f t="shared" si="53"/>
        <v>0</v>
      </c>
      <c r="AH111" s="36">
        <f t="shared" si="53"/>
        <v>0</v>
      </c>
      <c r="AI111" s="36">
        <f t="shared" si="53"/>
        <v>0</v>
      </c>
      <c r="AJ111" s="36">
        <v>0</v>
      </c>
      <c r="AK111" s="36">
        <f t="shared" ref="AK111" si="54">SUM(AK112:AK114)</f>
        <v>0</v>
      </c>
      <c r="AL111" s="36">
        <f t="shared" si="53"/>
        <v>0</v>
      </c>
      <c r="AM111" s="36">
        <f t="shared" si="53"/>
        <v>0</v>
      </c>
      <c r="AN111" s="36">
        <f t="shared" si="53"/>
        <v>0</v>
      </c>
      <c r="AO111" s="36">
        <f t="shared" si="53"/>
        <v>0</v>
      </c>
      <c r="AP111" s="36">
        <f t="shared" si="53"/>
        <v>0</v>
      </c>
      <c r="AQ111" s="36">
        <f t="shared" si="53"/>
        <v>0</v>
      </c>
      <c r="AR111" s="36">
        <f t="shared" si="53"/>
        <v>0</v>
      </c>
      <c r="AS111" s="36">
        <f t="shared" si="53"/>
        <v>0</v>
      </c>
      <c r="AT111" s="36">
        <f t="shared" si="53"/>
        <v>0</v>
      </c>
      <c r="AU111" s="36">
        <f t="shared" si="53"/>
        <v>0</v>
      </c>
    </row>
    <row r="112" spans="1:47">
      <c r="A112" s="10" t="s">
        <v>21</v>
      </c>
      <c r="B112" s="11" t="s">
        <v>51</v>
      </c>
      <c r="C112" s="12" t="s">
        <v>52</v>
      </c>
      <c r="D112" s="52" t="s">
        <v>52</v>
      </c>
      <c r="E112" s="52" t="s">
        <v>52</v>
      </c>
      <c r="F112" s="52" t="s">
        <v>52</v>
      </c>
      <c r="G112" s="52" t="s">
        <v>52</v>
      </c>
      <c r="H112" s="52" t="s">
        <v>52</v>
      </c>
      <c r="I112" s="52" t="s">
        <v>52</v>
      </c>
      <c r="J112" s="52" t="s">
        <v>52</v>
      </c>
      <c r="K112" s="52" t="s">
        <v>52</v>
      </c>
      <c r="L112" s="52" t="s">
        <v>52</v>
      </c>
      <c r="M112" s="52" t="s">
        <v>52</v>
      </c>
      <c r="N112" s="52" t="s">
        <v>52</v>
      </c>
      <c r="O112" s="52" t="s">
        <v>52</v>
      </c>
      <c r="P112" s="52" t="s">
        <v>52</v>
      </c>
      <c r="Q112" s="52" t="s">
        <v>52</v>
      </c>
      <c r="R112" s="52" t="s">
        <v>52</v>
      </c>
      <c r="S112" s="52" t="s">
        <v>52</v>
      </c>
      <c r="T112" s="52" t="s">
        <v>52</v>
      </c>
      <c r="U112" s="52" t="s">
        <v>52</v>
      </c>
      <c r="V112" s="52" t="s">
        <v>52</v>
      </c>
      <c r="W112" s="52" t="s">
        <v>52</v>
      </c>
      <c r="X112" s="52" t="s">
        <v>52</v>
      </c>
      <c r="Y112" s="52" t="s">
        <v>52</v>
      </c>
      <c r="Z112" s="52" t="s">
        <v>52</v>
      </c>
      <c r="AA112" s="52" t="s">
        <v>52</v>
      </c>
      <c r="AB112" s="52" t="s">
        <v>52</v>
      </c>
      <c r="AC112" s="52" t="s">
        <v>52</v>
      </c>
      <c r="AD112" s="52" t="s">
        <v>52</v>
      </c>
      <c r="AE112" s="52" t="s">
        <v>52</v>
      </c>
      <c r="AF112" s="52" t="s">
        <v>52</v>
      </c>
      <c r="AG112" s="52" t="s">
        <v>52</v>
      </c>
      <c r="AH112" s="52" t="s">
        <v>52</v>
      </c>
      <c r="AI112" s="52" t="s">
        <v>52</v>
      </c>
      <c r="AJ112" s="12" t="s">
        <v>52</v>
      </c>
      <c r="AK112" s="12" t="s">
        <v>52</v>
      </c>
      <c r="AL112" s="52" t="s">
        <v>52</v>
      </c>
      <c r="AM112" s="52" t="s">
        <v>52</v>
      </c>
      <c r="AN112" s="52" t="s">
        <v>52</v>
      </c>
      <c r="AO112" s="52" t="s">
        <v>52</v>
      </c>
      <c r="AP112" s="52" t="s">
        <v>52</v>
      </c>
      <c r="AQ112" s="52" t="s">
        <v>52</v>
      </c>
      <c r="AR112" s="52" t="s">
        <v>52</v>
      </c>
      <c r="AS112" s="52" t="s">
        <v>52</v>
      </c>
      <c r="AT112" s="52" t="s">
        <v>52</v>
      </c>
      <c r="AU112" s="52" t="s">
        <v>52</v>
      </c>
    </row>
    <row r="113" spans="1:47">
      <c r="A113" s="10" t="s">
        <v>21</v>
      </c>
      <c r="B113" s="11" t="s">
        <v>51</v>
      </c>
      <c r="C113" s="12" t="s">
        <v>52</v>
      </c>
      <c r="D113" s="52" t="s">
        <v>52</v>
      </c>
      <c r="E113" s="52" t="s">
        <v>52</v>
      </c>
      <c r="F113" s="52" t="s">
        <v>52</v>
      </c>
      <c r="G113" s="52" t="s">
        <v>52</v>
      </c>
      <c r="H113" s="52" t="s">
        <v>52</v>
      </c>
      <c r="I113" s="52" t="s">
        <v>52</v>
      </c>
      <c r="J113" s="52" t="s">
        <v>52</v>
      </c>
      <c r="K113" s="52" t="s">
        <v>52</v>
      </c>
      <c r="L113" s="52" t="s">
        <v>52</v>
      </c>
      <c r="M113" s="52" t="s">
        <v>52</v>
      </c>
      <c r="N113" s="52" t="s">
        <v>52</v>
      </c>
      <c r="O113" s="52" t="s">
        <v>52</v>
      </c>
      <c r="P113" s="52" t="s">
        <v>52</v>
      </c>
      <c r="Q113" s="52" t="s">
        <v>52</v>
      </c>
      <c r="R113" s="52" t="s">
        <v>52</v>
      </c>
      <c r="S113" s="52" t="s">
        <v>52</v>
      </c>
      <c r="T113" s="52" t="s">
        <v>52</v>
      </c>
      <c r="U113" s="52" t="s">
        <v>52</v>
      </c>
      <c r="V113" s="52" t="s">
        <v>52</v>
      </c>
      <c r="W113" s="52" t="s">
        <v>52</v>
      </c>
      <c r="X113" s="52" t="s">
        <v>52</v>
      </c>
      <c r="Y113" s="52" t="s">
        <v>52</v>
      </c>
      <c r="Z113" s="52" t="s">
        <v>52</v>
      </c>
      <c r="AA113" s="52" t="s">
        <v>52</v>
      </c>
      <c r="AB113" s="52" t="s">
        <v>52</v>
      </c>
      <c r="AC113" s="52" t="s">
        <v>52</v>
      </c>
      <c r="AD113" s="52" t="s">
        <v>52</v>
      </c>
      <c r="AE113" s="52" t="s">
        <v>52</v>
      </c>
      <c r="AF113" s="52" t="s">
        <v>52</v>
      </c>
      <c r="AG113" s="52" t="s">
        <v>52</v>
      </c>
      <c r="AH113" s="52" t="s">
        <v>52</v>
      </c>
      <c r="AI113" s="52" t="s">
        <v>52</v>
      </c>
      <c r="AJ113" s="12" t="s">
        <v>52</v>
      </c>
      <c r="AK113" s="12" t="s">
        <v>52</v>
      </c>
      <c r="AL113" s="52" t="s">
        <v>52</v>
      </c>
      <c r="AM113" s="52" t="s">
        <v>52</v>
      </c>
      <c r="AN113" s="52" t="s">
        <v>52</v>
      </c>
      <c r="AO113" s="52" t="s">
        <v>52</v>
      </c>
      <c r="AP113" s="52" t="s">
        <v>52</v>
      </c>
      <c r="AQ113" s="52" t="s">
        <v>52</v>
      </c>
      <c r="AR113" s="52" t="s">
        <v>52</v>
      </c>
      <c r="AS113" s="52" t="s">
        <v>52</v>
      </c>
      <c r="AT113" s="52" t="s">
        <v>52</v>
      </c>
      <c r="AU113" s="52" t="s">
        <v>52</v>
      </c>
    </row>
    <row r="114" spans="1:47">
      <c r="A114" s="10" t="s">
        <v>53</v>
      </c>
      <c r="B114" s="43" t="s">
        <v>53</v>
      </c>
      <c r="C114" s="12" t="s">
        <v>52</v>
      </c>
      <c r="D114" s="52" t="s">
        <v>52</v>
      </c>
      <c r="E114" s="52" t="s">
        <v>52</v>
      </c>
      <c r="F114" s="52" t="s">
        <v>52</v>
      </c>
      <c r="G114" s="52" t="s">
        <v>52</v>
      </c>
      <c r="H114" s="52" t="s">
        <v>52</v>
      </c>
      <c r="I114" s="52" t="s">
        <v>52</v>
      </c>
      <c r="J114" s="52" t="s">
        <v>52</v>
      </c>
      <c r="K114" s="52" t="s">
        <v>52</v>
      </c>
      <c r="L114" s="52" t="s">
        <v>52</v>
      </c>
      <c r="M114" s="52" t="s">
        <v>52</v>
      </c>
      <c r="N114" s="52" t="s">
        <v>52</v>
      </c>
      <c r="O114" s="52" t="s">
        <v>52</v>
      </c>
      <c r="P114" s="52" t="s">
        <v>52</v>
      </c>
      <c r="Q114" s="52" t="s">
        <v>52</v>
      </c>
      <c r="R114" s="52" t="s">
        <v>52</v>
      </c>
      <c r="S114" s="52" t="s">
        <v>52</v>
      </c>
      <c r="T114" s="52" t="s">
        <v>52</v>
      </c>
      <c r="U114" s="52" t="s">
        <v>52</v>
      </c>
      <c r="V114" s="52" t="s">
        <v>52</v>
      </c>
      <c r="W114" s="52" t="s">
        <v>52</v>
      </c>
      <c r="X114" s="52" t="s">
        <v>52</v>
      </c>
      <c r="Y114" s="52" t="s">
        <v>52</v>
      </c>
      <c r="Z114" s="52" t="s">
        <v>52</v>
      </c>
      <c r="AA114" s="52" t="s">
        <v>52</v>
      </c>
      <c r="AB114" s="52" t="s">
        <v>52</v>
      </c>
      <c r="AC114" s="52" t="s">
        <v>52</v>
      </c>
      <c r="AD114" s="52" t="s">
        <v>52</v>
      </c>
      <c r="AE114" s="52" t="s">
        <v>52</v>
      </c>
      <c r="AF114" s="52" t="s">
        <v>52</v>
      </c>
      <c r="AG114" s="52" t="s">
        <v>52</v>
      </c>
      <c r="AH114" s="52" t="s">
        <v>52</v>
      </c>
      <c r="AI114" s="52" t="s">
        <v>52</v>
      </c>
      <c r="AJ114" s="12" t="s">
        <v>52</v>
      </c>
      <c r="AK114" s="12" t="s">
        <v>52</v>
      </c>
      <c r="AL114" s="52" t="s">
        <v>52</v>
      </c>
      <c r="AM114" s="52" t="s">
        <v>52</v>
      </c>
      <c r="AN114" s="52" t="s">
        <v>52</v>
      </c>
      <c r="AO114" s="52" t="s">
        <v>52</v>
      </c>
      <c r="AP114" s="52" t="s">
        <v>52</v>
      </c>
      <c r="AQ114" s="52" t="s">
        <v>52</v>
      </c>
      <c r="AR114" s="52" t="s">
        <v>52</v>
      </c>
      <c r="AS114" s="52" t="s">
        <v>52</v>
      </c>
      <c r="AT114" s="52" t="s">
        <v>52</v>
      </c>
      <c r="AU114" s="52" t="s">
        <v>52</v>
      </c>
    </row>
    <row r="115" spans="1:47">
      <c r="A115" s="8" t="s">
        <v>22</v>
      </c>
      <c r="B115" s="42" t="s">
        <v>84</v>
      </c>
      <c r="C115" s="9"/>
      <c r="D115" s="36">
        <f t="shared" ref="D115:AU115" si="55">SUM(D116:D118)</f>
        <v>0</v>
      </c>
      <c r="E115" s="36">
        <f t="shared" si="55"/>
        <v>0</v>
      </c>
      <c r="F115" s="36">
        <f t="shared" si="55"/>
        <v>0</v>
      </c>
      <c r="G115" s="36">
        <f t="shared" si="55"/>
        <v>0</v>
      </c>
      <c r="H115" s="36">
        <f t="shared" si="55"/>
        <v>0</v>
      </c>
      <c r="I115" s="36">
        <f t="shared" si="55"/>
        <v>0</v>
      </c>
      <c r="J115" s="36">
        <f t="shared" si="55"/>
        <v>0</v>
      </c>
      <c r="K115" s="36">
        <f t="shared" si="55"/>
        <v>0</v>
      </c>
      <c r="L115" s="36">
        <f t="shared" si="55"/>
        <v>0</v>
      </c>
      <c r="M115" s="36">
        <f t="shared" si="55"/>
        <v>0</v>
      </c>
      <c r="N115" s="36">
        <f t="shared" si="55"/>
        <v>0</v>
      </c>
      <c r="O115" s="36">
        <f t="shared" si="55"/>
        <v>0</v>
      </c>
      <c r="P115" s="36">
        <f t="shared" si="55"/>
        <v>0</v>
      </c>
      <c r="Q115" s="36">
        <f t="shared" si="55"/>
        <v>0</v>
      </c>
      <c r="R115" s="36">
        <f t="shared" si="55"/>
        <v>0</v>
      </c>
      <c r="S115" s="36">
        <f t="shared" si="55"/>
        <v>0</v>
      </c>
      <c r="T115" s="36">
        <f t="shared" si="55"/>
        <v>0</v>
      </c>
      <c r="U115" s="36">
        <f t="shared" si="55"/>
        <v>0</v>
      </c>
      <c r="V115" s="36">
        <f t="shared" si="55"/>
        <v>0</v>
      </c>
      <c r="W115" s="36">
        <f t="shared" si="55"/>
        <v>0</v>
      </c>
      <c r="X115" s="36">
        <f t="shared" si="55"/>
        <v>0</v>
      </c>
      <c r="Y115" s="36">
        <f t="shared" si="55"/>
        <v>0</v>
      </c>
      <c r="Z115" s="36">
        <f t="shared" si="55"/>
        <v>0</v>
      </c>
      <c r="AA115" s="36">
        <f t="shared" si="55"/>
        <v>0</v>
      </c>
      <c r="AB115" s="36">
        <f t="shared" si="55"/>
        <v>0</v>
      </c>
      <c r="AC115" s="36">
        <f t="shared" si="55"/>
        <v>0</v>
      </c>
      <c r="AD115" s="36">
        <f t="shared" si="55"/>
        <v>0</v>
      </c>
      <c r="AE115" s="36">
        <f t="shared" si="55"/>
        <v>0</v>
      </c>
      <c r="AF115" s="36">
        <f t="shared" si="55"/>
        <v>0</v>
      </c>
      <c r="AG115" s="36">
        <f t="shared" si="55"/>
        <v>0</v>
      </c>
      <c r="AH115" s="36">
        <f t="shared" si="55"/>
        <v>0</v>
      </c>
      <c r="AI115" s="36">
        <f t="shared" si="55"/>
        <v>0</v>
      </c>
      <c r="AJ115" s="36">
        <v>0</v>
      </c>
      <c r="AK115" s="36">
        <f t="shared" ref="AK115" si="56">SUM(AK116:AK118)</f>
        <v>0</v>
      </c>
      <c r="AL115" s="36">
        <f t="shared" si="55"/>
        <v>0</v>
      </c>
      <c r="AM115" s="36">
        <f t="shared" si="55"/>
        <v>0</v>
      </c>
      <c r="AN115" s="36">
        <f t="shared" si="55"/>
        <v>0</v>
      </c>
      <c r="AO115" s="36">
        <f t="shared" si="55"/>
        <v>0</v>
      </c>
      <c r="AP115" s="36">
        <f t="shared" si="55"/>
        <v>0</v>
      </c>
      <c r="AQ115" s="36">
        <f t="shared" si="55"/>
        <v>0</v>
      </c>
      <c r="AR115" s="36">
        <f t="shared" si="55"/>
        <v>0</v>
      </c>
      <c r="AS115" s="36">
        <f t="shared" si="55"/>
        <v>0</v>
      </c>
      <c r="AT115" s="36">
        <f t="shared" si="55"/>
        <v>0</v>
      </c>
      <c r="AU115" s="36">
        <f t="shared" si="55"/>
        <v>0</v>
      </c>
    </row>
    <row r="116" spans="1:47">
      <c r="A116" s="10" t="s">
        <v>22</v>
      </c>
      <c r="B116" s="11" t="s">
        <v>51</v>
      </c>
      <c r="C116" s="12" t="s">
        <v>52</v>
      </c>
      <c r="D116" s="52" t="s">
        <v>52</v>
      </c>
      <c r="E116" s="52" t="s">
        <v>52</v>
      </c>
      <c r="F116" s="52" t="s">
        <v>52</v>
      </c>
      <c r="G116" s="52" t="s">
        <v>52</v>
      </c>
      <c r="H116" s="52" t="s">
        <v>52</v>
      </c>
      <c r="I116" s="52" t="s">
        <v>52</v>
      </c>
      <c r="J116" s="52" t="s">
        <v>52</v>
      </c>
      <c r="K116" s="52" t="s">
        <v>52</v>
      </c>
      <c r="L116" s="52" t="s">
        <v>52</v>
      </c>
      <c r="M116" s="52" t="s">
        <v>52</v>
      </c>
      <c r="N116" s="52" t="s">
        <v>52</v>
      </c>
      <c r="O116" s="52" t="s">
        <v>52</v>
      </c>
      <c r="P116" s="52" t="s">
        <v>52</v>
      </c>
      <c r="Q116" s="52" t="s">
        <v>52</v>
      </c>
      <c r="R116" s="52" t="s">
        <v>52</v>
      </c>
      <c r="S116" s="52" t="s">
        <v>52</v>
      </c>
      <c r="T116" s="52" t="s">
        <v>52</v>
      </c>
      <c r="U116" s="52" t="s">
        <v>52</v>
      </c>
      <c r="V116" s="52" t="s">
        <v>52</v>
      </c>
      <c r="W116" s="52" t="s">
        <v>52</v>
      </c>
      <c r="X116" s="52" t="s">
        <v>52</v>
      </c>
      <c r="Y116" s="52" t="s">
        <v>52</v>
      </c>
      <c r="Z116" s="52" t="s">
        <v>52</v>
      </c>
      <c r="AA116" s="52" t="s">
        <v>52</v>
      </c>
      <c r="AB116" s="52" t="s">
        <v>52</v>
      </c>
      <c r="AC116" s="52" t="s">
        <v>52</v>
      </c>
      <c r="AD116" s="52" t="s">
        <v>52</v>
      </c>
      <c r="AE116" s="52" t="s">
        <v>52</v>
      </c>
      <c r="AF116" s="52" t="s">
        <v>52</v>
      </c>
      <c r="AG116" s="52" t="s">
        <v>52</v>
      </c>
      <c r="AH116" s="52" t="s">
        <v>52</v>
      </c>
      <c r="AI116" s="52" t="s">
        <v>52</v>
      </c>
      <c r="AJ116" s="12" t="s">
        <v>52</v>
      </c>
      <c r="AK116" s="12" t="s">
        <v>52</v>
      </c>
      <c r="AL116" s="52" t="s">
        <v>52</v>
      </c>
      <c r="AM116" s="52" t="s">
        <v>52</v>
      </c>
      <c r="AN116" s="52" t="s">
        <v>52</v>
      </c>
      <c r="AO116" s="52" t="s">
        <v>52</v>
      </c>
      <c r="AP116" s="52" t="s">
        <v>52</v>
      </c>
      <c r="AQ116" s="52" t="s">
        <v>52</v>
      </c>
      <c r="AR116" s="52" t="s">
        <v>52</v>
      </c>
      <c r="AS116" s="52" t="s">
        <v>52</v>
      </c>
      <c r="AT116" s="52" t="s">
        <v>52</v>
      </c>
      <c r="AU116" s="52" t="s">
        <v>52</v>
      </c>
    </row>
    <row r="117" spans="1:47">
      <c r="A117" s="10" t="s">
        <v>22</v>
      </c>
      <c r="B117" s="11" t="s">
        <v>51</v>
      </c>
      <c r="C117" s="12" t="s">
        <v>52</v>
      </c>
      <c r="D117" s="52" t="s">
        <v>52</v>
      </c>
      <c r="E117" s="52" t="s">
        <v>52</v>
      </c>
      <c r="F117" s="52" t="s">
        <v>52</v>
      </c>
      <c r="G117" s="52" t="s">
        <v>52</v>
      </c>
      <c r="H117" s="52" t="s">
        <v>52</v>
      </c>
      <c r="I117" s="52" t="s">
        <v>52</v>
      </c>
      <c r="J117" s="52" t="s">
        <v>52</v>
      </c>
      <c r="K117" s="52" t="s">
        <v>52</v>
      </c>
      <c r="L117" s="52" t="s">
        <v>52</v>
      </c>
      <c r="M117" s="52" t="s">
        <v>52</v>
      </c>
      <c r="N117" s="52" t="s">
        <v>52</v>
      </c>
      <c r="O117" s="52" t="s">
        <v>52</v>
      </c>
      <c r="P117" s="52" t="s">
        <v>52</v>
      </c>
      <c r="Q117" s="52" t="s">
        <v>52</v>
      </c>
      <c r="R117" s="52" t="s">
        <v>52</v>
      </c>
      <c r="S117" s="52" t="s">
        <v>52</v>
      </c>
      <c r="T117" s="52" t="s">
        <v>52</v>
      </c>
      <c r="U117" s="52" t="s">
        <v>52</v>
      </c>
      <c r="V117" s="52" t="s">
        <v>52</v>
      </c>
      <c r="W117" s="52" t="s">
        <v>52</v>
      </c>
      <c r="X117" s="52" t="s">
        <v>52</v>
      </c>
      <c r="Y117" s="52" t="s">
        <v>52</v>
      </c>
      <c r="Z117" s="52" t="s">
        <v>52</v>
      </c>
      <c r="AA117" s="52" t="s">
        <v>52</v>
      </c>
      <c r="AB117" s="52" t="s">
        <v>52</v>
      </c>
      <c r="AC117" s="52" t="s">
        <v>52</v>
      </c>
      <c r="AD117" s="52" t="s">
        <v>52</v>
      </c>
      <c r="AE117" s="52" t="s">
        <v>52</v>
      </c>
      <c r="AF117" s="52" t="s">
        <v>52</v>
      </c>
      <c r="AG117" s="52" t="s">
        <v>52</v>
      </c>
      <c r="AH117" s="52" t="s">
        <v>52</v>
      </c>
      <c r="AI117" s="52" t="s">
        <v>52</v>
      </c>
      <c r="AJ117" s="12" t="s">
        <v>52</v>
      </c>
      <c r="AK117" s="12" t="s">
        <v>52</v>
      </c>
      <c r="AL117" s="52" t="s">
        <v>52</v>
      </c>
      <c r="AM117" s="52" t="s">
        <v>52</v>
      </c>
      <c r="AN117" s="52" t="s">
        <v>52</v>
      </c>
      <c r="AO117" s="52" t="s">
        <v>52</v>
      </c>
      <c r="AP117" s="52" t="s">
        <v>52</v>
      </c>
      <c r="AQ117" s="52" t="s">
        <v>52</v>
      </c>
      <c r="AR117" s="52" t="s">
        <v>52</v>
      </c>
      <c r="AS117" s="52" t="s">
        <v>52</v>
      </c>
      <c r="AT117" s="52" t="s">
        <v>52</v>
      </c>
      <c r="AU117" s="52" t="s">
        <v>52</v>
      </c>
    </row>
    <row r="118" spans="1:47">
      <c r="A118" s="10" t="s">
        <v>53</v>
      </c>
      <c r="B118" s="43" t="s">
        <v>53</v>
      </c>
      <c r="C118" s="12" t="s">
        <v>52</v>
      </c>
      <c r="D118" s="52" t="s">
        <v>52</v>
      </c>
      <c r="E118" s="52" t="s">
        <v>52</v>
      </c>
      <c r="F118" s="52" t="s">
        <v>52</v>
      </c>
      <c r="G118" s="52" t="s">
        <v>52</v>
      </c>
      <c r="H118" s="52" t="s">
        <v>52</v>
      </c>
      <c r="I118" s="52" t="s">
        <v>52</v>
      </c>
      <c r="J118" s="52" t="s">
        <v>52</v>
      </c>
      <c r="K118" s="52" t="s">
        <v>52</v>
      </c>
      <c r="L118" s="52" t="s">
        <v>52</v>
      </c>
      <c r="M118" s="52" t="s">
        <v>52</v>
      </c>
      <c r="N118" s="52" t="s">
        <v>52</v>
      </c>
      <c r="O118" s="52" t="s">
        <v>52</v>
      </c>
      <c r="P118" s="52" t="s">
        <v>52</v>
      </c>
      <c r="Q118" s="52" t="s">
        <v>52</v>
      </c>
      <c r="R118" s="52" t="s">
        <v>52</v>
      </c>
      <c r="S118" s="52" t="s">
        <v>52</v>
      </c>
      <c r="T118" s="52" t="s">
        <v>52</v>
      </c>
      <c r="U118" s="52" t="s">
        <v>52</v>
      </c>
      <c r="V118" s="52" t="s">
        <v>52</v>
      </c>
      <c r="W118" s="52" t="s">
        <v>52</v>
      </c>
      <c r="X118" s="52" t="s">
        <v>52</v>
      </c>
      <c r="Y118" s="52" t="s">
        <v>52</v>
      </c>
      <c r="Z118" s="52" t="s">
        <v>52</v>
      </c>
      <c r="AA118" s="52" t="s">
        <v>52</v>
      </c>
      <c r="AB118" s="52" t="s">
        <v>52</v>
      </c>
      <c r="AC118" s="52" t="s">
        <v>52</v>
      </c>
      <c r="AD118" s="52" t="s">
        <v>52</v>
      </c>
      <c r="AE118" s="52" t="s">
        <v>52</v>
      </c>
      <c r="AF118" s="52" t="s">
        <v>52</v>
      </c>
      <c r="AG118" s="52" t="s">
        <v>52</v>
      </c>
      <c r="AH118" s="52" t="s">
        <v>52</v>
      </c>
      <c r="AI118" s="52" t="s">
        <v>52</v>
      </c>
      <c r="AJ118" s="12" t="s">
        <v>52</v>
      </c>
      <c r="AK118" s="12" t="s">
        <v>52</v>
      </c>
      <c r="AL118" s="52" t="s">
        <v>52</v>
      </c>
      <c r="AM118" s="52" t="s">
        <v>52</v>
      </c>
      <c r="AN118" s="52" t="s">
        <v>52</v>
      </c>
      <c r="AO118" s="52" t="s">
        <v>52</v>
      </c>
      <c r="AP118" s="52" t="s">
        <v>52</v>
      </c>
      <c r="AQ118" s="52" t="s">
        <v>52</v>
      </c>
      <c r="AR118" s="52" t="s">
        <v>52</v>
      </c>
      <c r="AS118" s="52" t="s">
        <v>52</v>
      </c>
      <c r="AT118" s="52" t="s">
        <v>52</v>
      </c>
      <c r="AU118" s="52" t="s">
        <v>52</v>
      </c>
    </row>
    <row r="119" spans="1:47" ht="31.5">
      <c r="A119" s="8" t="s">
        <v>23</v>
      </c>
      <c r="B119" s="42" t="s">
        <v>85</v>
      </c>
      <c r="C119" s="28" t="s">
        <v>174</v>
      </c>
      <c r="D119" s="36">
        <f t="shared" ref="D119:AU119" si="57">SUM(D120:D120)</f>
        <v>0</v>
      </c>
      <c r="E119" s="36">
        <f t="shared" si="57"/>
        <v>0</v>
      </c>
      <c r="F119" s="36">
        <f t="shared" si="57"/>
        <v>0</v>
      </c>
      <c r="G119" s="36">
        <f t="shared" si="57"/>
        <v>0</v>
      </c>
      <c r="H119" s="36">
        <f t="shared" si="57"/>
        <v>0</v>
      </c>
      <c r="I119" s="36">
        <f t="shared" si="57"/>
        <v>0</v>
      </c>
      <c r="J119" s="36">
        <f t="shared" si="57"/>
        <v>0</v>
      </c>
      <c r="K119" s="36">
        <f t="shared" si="57"/>
        <v>0</v>
      </c>
      <c r="L119" s="36">
        <f t="shared" si="57"/>
        <v>0</v>
      </c>
      <c r="M119" s="36">
        <f t="shared" si="57"/>
        <v>0</v>
      </c>
      <c r="N119" s="36">
        <f t="shared" si="57"/>
        <v>0</v>
      </c>
      <c r="O119" s="36">
        <f t="shared" si="57"/>
        <v>0</v>
      </c>
      <c r="P119" s="36">
        <f t="shared" si="57"/>
        <v>0</v>
      </c>
      <c r="Q119" s="36">
        <f t="shared" si="57"/>
        <v>0</v>
      </c>
      <c r="R119" s="36">
        <f t="shared" si="57"/>
        <v>0</v>
      </c>
      <c r="S119" s="36">
        <f t="shared" si="57"/>
        <v>0</v>
      </c>
      <c r="T119" s="36">
        <f t="shared" si="57"/>
        <v>0</v>
      </c>
      <c r="U119" s="36">
        <f t="shared" si="57"/>
        <v>0</v>
      </c>
      <c r="V119" s="36">
        <f t="shared" si="57"/>
        <v>0</v>
      </c>
      <c r="W119" s="36">
        <f t="shared" si="57"/>
        <v>0</v>
      </c>
      <c r="X119" s="36">
        <f t="shared" si="57"/>
        <v>0</v>
      </c>
      <c r="Y119" s="36">
        <f t="shared" si="57"/>
        <v>0</v>
      </c>
      <c r="Z119" s="36">
        <f t="shared" si="57"/>
        <v>0</v>
      </c>
      <c r="AA119" s="36">
        <f t="shared" si="57"/>
        <v>0</v>
      </c>
      <c r="AB119" s="36">
        <f t="shared" si="57"/>
        <v>0</v>
      </c>
      <c r="AC119" s="36">
        <f t="shared" si="57"/>
        <v>0</v>
      </c>
      <c r="AD119" s="36">
        <f t="shared" si="57"/>
        <v>0</v>
      </c>
      <c r="AE119" s="36">
        <f t="shared" si="57"/>
        <v>0</v>
      </c>
      <c r="AF119" s="36">
        <f t="shared" si="57"/>
        <v>0</v>
      </c>
      <c r="AG119" s="36">
        <f t="shared" si="57"/>
        <v>0</v>
      </c>
      <c r="AH119" s="36">
        <f t="shared" si="57"/>
        <v>0</v>
      </c>
      <c r="AI119" s="36">
        <f t="shared" si="57"/>
        <v>0</v>
      </c>
      <c r="AJ119" s="36">
        <v>0</v>
      </c>
      <c r="AK119" s="36">
        <f t="shared" ref="AK119" si="58">SUM(AK120:AK122)</f>
        <v>0</v>
      </c>
      <c r="AL119" s="36">
        <f t="shared" si="57"/>
        <v>0</v>
      </c>
      <c r="AM119" s="36">
        <f t="shared" si="57"/>
        <v>0</v>
      </c>
      <c r="AN119" s="36">
        <f t="shared" si="57"/>
        <v>0</v>
      </c>
      <c r="AO119" s="36">
        <f t="shared" si="57"/>
        <v>0</v>
      </c>
      <c r="AP119" s="36">
        <f t="shared" si="57"/>
        <v>0</v>
      </c>
      <c r="AQ119" s="36">
        <f t="shared" si="57"/>
        <v>0</v>
      </c>
      <c r="AR119" s="36">
        <f t="shared" si="57"/>
        <v>0</v>
      </c>
      <c r="AS119" s="36">
        <f t="shared" si="57"/>
        <v>0</v>
      </c>
      <c r="AT119" s="36">
        <f t="shared" si="57"/>
        <v>0</v>
      </c>
      <c r="AU119" s="36">
        <f t="shared" si="57"/>
        <v>0</v>
      </c>
    </row>
    <row r="120" spans="1:47">
      <c r="A120" s="10" t="s">
        <v>23</v>
      </c>
      <c r="B120" s="11" t="s">
        <v>51</v>
      </c>
      <c r="C120" s="12" t="s">
        <v>52</v>
      </c>
      <c r="D120" s="52" t="s">
        <v>52</v>
      </c>
      <c r="E120" s="52" t="s">
        <v>52</v>
      </c>
      <c r="F120" s="52" t="s">
        <v>52</v>
      </c>
      <c r="G120" s="52" t="s">
        <v>52</v>
      </c>
      <c r="H120" s="52" t="s">
        <v>52</v>
      </c>
      <c r="I120" s="52" t="s">
        <v>52</v>
      </c>
      <c r="J120" s="52" t="s">
        <v>52</v>
      </c>
      <c r="K120" s="52" t="s">
        <v>52</v>
      </c>
      <c r="L120" s="52" t="s">
        <v>52</v>
      </c>
      <c r="M120" s="52" t="s">
        <v>52</v>
      </c>
      <c r="N120" s="52" t="s">
        <v>52</v>
      </c>
      <c r="O120" s="52" t="s">
        <v>52</v>
      </c>
      <c r="P120" s="52" t="s">
        <v>52</v>
      </c>
      <c r="Q120" s="52" t="s">
        <v>52</v>
      </c>
      <c r="R120" s="52" t="s">
        <v>52</v>
      </c>
      <c r="S120" s="52" t="s">
        <v>52</v>
      </c>
      <c r="T120" s="52" t="s">
        <v>52</v>
      </c>
      <c r="U120" s="52" t="s">
        <v>52</v>
      </c>
      <c r="V120" s="52" t="s">
        <v>52</v>
      </c>
      <c r="W120" s="52" t="s">
        <v>52</v>
      </c>
      <c r="X120" s="52" t="s">
        <v>52</v>
      </c>
      <c r="Y120" s="52" t="s">
        <v>52</v>
      </c>
      <c r="Z120" s="52" t="s">
        <v>52</v>
      </c>
      <c r="AA120" s="52" t="s">
        <v>52</v>
      </c>
      <c r="AB120" s="52" t="s">
        <v>52</v>
      </c>
      <c r="AC120" s="52" t="s">
        <v>52</v>
      </c>
      <c r="AD120" s="52" t="s">
        <v>52</v>
      </c>
      <c r="AE120" s="52" t="s">
        <v>52</v>
      </c>
      <c r="AF120" s="52" t="s">
        <v>52</v>
      </c>
      <c r="AG120" s="52" t="s">
        <v>52</v>
      </c>
      <c r="AH120" s="52" t="s">
        <v>52</v>
      </c>
      <c r="AI120" s="52" t="s">
        <v>52</v>
      </c>
      <c r="AJ120" s="12" t="s">
        <v>52</v>
      </c>
      <c r="AK120" s="12" t="s">
        <v>52</v>
      </c>
      <c r="AL120" s="52" t="s">
        <v>52</v>
      </c>
      <c r="AM120" s="52" t="s">
        <v>52</v>
      </c>
      <c r="AN120" s="52" t="s">
        <v>52</v>
      </c>
      <c r="AO120" s="52" t="s">
        <v>52</v>
      </c>
      <c r="AP120" s="52" t="s">
        <v>52</v>
      </c>
      <c r="AQ120" s="52" t="s">
        <v>52</v>
      </c>
      <c r="AR120" s="52" t="s">
        <v>52</v>
      </c>
      <c r="AS120" s="52" t="s">
        <v>52</v>
      </c>
      <c r="AT120" s="52" t="s">
        <v>52</v>
      </c>
      <c r="AU120" s="52" t="s">
        <v>52</v>
      </c>
    </row>
    <row r="121" spans="1:47">
      <c r="A121" s="10" t="s">
        <v>23</v>
      </c>
      <c r="B121" s="11" t="s">
        <v>51</v>
      </c>
      <c r="C121" s="12" t="s">
        <v>52</v>
      </c>
      <c r="D121" s="52" t="s">
        <v>52</v>
      </c>
      <c r="E121" s="52" t="s">
        <v>52</v>
      </c>
      <c r="F121" s="52" t="s">
        <v>52</v>
      </c>
      <c r="G121" s="52" t="s">
        <v>52</v>
      </c>
      <c r="H121" s="52" t="s">
        <v>52</v>
      </c>
      <c r="I121" s="52" t="s">
        <v>52</v>
      </c>
      <c r="J121" s="52" t="s">
        <v>52</v>
      </c>
      <c r="K121" s="52" t="s">
        <v>52</v>
      </c>
      <c r="L121" s="52" t="s">
        <v>52</v>
      </c>
      <c r="M121" s="52" t="s">
        <v>52</v>
      </c>
      <c r="N121" s="52" t="s">
        <v>52</v>
      </c>
      <c r="O121" s="52" t="s">
        <v>52</v>
      </c>
      <c r="P121" s="52" t="s">
        <v>52</v>
      </c>
      <c r="Q121" s="52" t="s">
        <v>52</v>
      </c>
      <c r="R121" s="52" t="s">
        <v>52</v>
      </c>
      <c r="S121" s="52" t="s">
        <v>52</v>
      </c>
      <c r="T121" s="52" t="s">
        <v>52</v>
      </c>
      <c r="U121" s="52" t="s">
        <v>52</v>
      </c>
      <c r="V121" s="52" t="s">
        <v>52</v>
      </c>
      <c r="W121" s="52" t="s">
        <v>52</v>
      </c>
      <c r="X121" s="52" t="s">
        <v>52</v>
      </c>
      <c r="Y121" s="52" t="s">
        <v>52</v>
      </c>
      <c r="Z121" s="52" t="s">
        <v>52</v>
      </c>
      <c r="AA121" s="52" t="s">
        <v>52</v>
      </c>
      <c r="AB121" s="52" t="s">
        <v>52</v>
      </c>
      <c r="AC121" s="52" t="s">
        <v>52</v>
      </c>
      <c r="AD121" s="52" t="s">
        <v>52</v>
      </c>
      <c r="AE121" s="52" t="s">
        <v>52</v>
      </c>
      <c r="AF121" s="52" t="s">
        <v>52</v>
      </c>
      <c r="AG121" s="52" t="s">
        <v>52</v>
      </c>
      <c r="AH121" s="52" t="s">
        <v>52</v>
      </c>
      <c r="AI121" s="52" t="s">
        <v>52</v>
      </c>
      <c r="AJ121" s="12" t="s">
        <v>52</v>
      </c>
      <c r="AK121" s="12" t="s">
        <v>52</v>
      </c>
      <c r="AL121" s="52" t="s">
        <v>52</v>
      </c>
      <c r="AM121" s="52" t="s">
        <v>52</v>
      </c>
      <c r="AN121" s="52" t="s">
        <v>52</v>
      </c>
      <c r="AO121" s="52" t="s">
        <v>52</v>
      </c>
      <c r="AP121" s="52" t="s">
        <v>52</v>
      </c>
      <c r="AQ121" s="52" t="s">
        <v>52</v>
      </c>
      <c r="AR121" s="52" t="s">
        <v>52</v>
      </c>
      <c r="AS121" s="52" t="s">
        <v>52</v>
      </c>
      <c r="AT121" s="52" t="s">
        <v>52</v>
      </c>
      <c r="AU121" s="52" t="s">
        <v>52</v>
      </c>
    </row>
    <row r="122" spans="1:47">
      <c r="A122" s="10" t="s">
        <v>53</v>
      </c>
      <c r="B122" s="43" t="s">
        <v>53</v>
      </c>
      <c r="C122" s="12" t="s">
        <v>52</v>
      </c>
      <c r="D122" s="52" t="s">
        <v>52</v>
      </c>
      <c r="E122" s="52" t="s">
        <v>52</v>
      </c>
      <c r="F122" s="52" t="s">
        <v>52</v>
      </c>
      <c r="G122" s="52" t="s">
        <v>52</v>
      </c>
      <c r="H122" s="52" t="s">
        <v>52</v>
      </c>
      <c r="I122" s="52" t="s">
        <v>52</v>
      </c>
      <c r="J122" s="52" t="s">
        <v>52</v>
      </c>
      <c r="K122" s="52" t="s">
        <v>52</v>
      </c>
      <c r="L122" s="52" t="s">
        <v>52</v>
      </c>
      <c r="M122" s="52" t="s">
        <v>52</v>
      </c>
      <c r="N122" s="52" t="s">
        <v>52</v>
      </c>
      <c r="O122" s="52" t="s">
        <v>52</v>
      </c>
      <c r="P122" s="52" t="s">
        <v>52</v>
      </c>
      <c r="Q122" s="52" t="s">
        <v>52</v>
      </c>
      <c r="R122" s="52" t="s">
        <v>52</v>
      </c>
      <c r="S122" s="52" t="s">
        <v>52</v>
      </c>
      <c r="T122" s="52" t="s">
        <v>52</v>
      </c>
      <c r="U122" s="52" t="s">
        <v>52</v>
      </c>
      <c r="V122" s="52" t="s">
        <v>52</v>
      </c>
      <c r="W122" s="52" t="s">
        <v>52</v>
      </c>
      <c r="X122" s="52" t="s">
        <v>52</v>
      </c>
      <c r="Y122" s="52" t="s">
        <v>52</v>
      </c>
      <c r="Z122" s="52" t="s">
        <v>52</v>
      </c>
      <c r="AA122" s="52" t="s">
        <v>52</v>
      </c>
      <c r="AB122" s="52" t="s">
        <v>52</v>
      </c>
      <c r="AC122" s="52" t="s">
        <v>52</v>
      </c>
      <c r="AD122" s="52" t="s">
        <v>52</v>
      </c>
      <c r="AE122" s="52" t="s">
        <v>52</v>
      </c>
      <c r="AF122" s="52" t="s">
        <v>52</v>
      </c>
      <c r="AG122" s="52" t="s">
        <v>52</v>
      </c>
      <c r="AH122" s="52" t="s">
        <v>52</v>
      </c>
      <c r="AI122" s="52" t="s">
        <v>52</v>
      </c>
      <c r="AJ122" s="12" t="s">
        <v>52</v>
      </c>
      <c r="AK122" s="12" t="s">
        <v>52</v>
      </c>
      <c r="AL122" s="52" t="s">
        <v>52</v>
      </c>
      <c r="AM122" s="52" t="s">
        <v>52</v>
      </c>
      <c r="AN122" s="52" t="s">
        <v>52</v>
      </c>
      <c r="AO122" s="52" t="s">
        <v>52</v>
      </c>
      <c r="AP122" s="52" t="s">
        <v>52</v>
      </c>
      <c r="AQ122" s="52" t="s">
        <v>52</v>
      </c>
      <c r="AR122" s="52" t="s">
        <v>52</v>
      </c>
      <c r="AS122" s="52" t="s">
        <v>52</v>
      </c>
      <c r="AT122" s="52" t="s">
        <v>52</v>
      </c>
      <c r="AU122" s="52" t="s">
        <v>52</v>
      </c>
    </row>
    <row r="123" spans="1:47" ht="31.5">
      <c r="A123" s="27" t="s">
        <v>24</v>
      </c>
      <c r="B123" s="49" t="s">
        <v>86</v>
      </c>
      <c r="C123" s="28" t="s">
        <v>174</v>
      </c>
      <c r="D123" s="36">
        <f t="shared" ref="D123:AU123" si="59">SUM(D124:D124)</f>
        <v>0</v>
      </c>
      <c r="E123" s="36">
        <f t="shared" si="59"/>
        <v>0</v>
      </c>
      <c r="F123" s="36">
        <f t="shared" si="59"/>
        <v>0</v>
      </c>
      <c r="G123" s="36">
        <f t="shared" si="59"/>
        <v>0</v>
      </c>
      <c r="H123" s="36">
        <f t="shared" si="59"/>
        <v>0</v>
      </c>
      <c r="I123" s="36">
        <f t="shared" si="59"/>
        <v>0</v>
      </c>
      <c r="J123" s="36">
        <f t="shared" si="59"/>
        <v>0</v>
      </c>
      <c r="K123" s="36">
        <f t="shared" si="59"/>
        <v>0</v>
      </c>
      <c r="L123" s="36">
        <f t="shared" si="59"/>
        <v>0</v>
      </c>
      <c r="M123" s="36">
        <f t="shared" si="59"/>
        <v>0</v>
      </c>
      <c r="N123" s="36">
        <f t="shared" si="59"/>
        <v>0</v>
      </c>
      <c r="O123" s="36">
        <f t="shared" si="59"/>
        <v>0</v>
      </c>
      <c r="P123" s="36">
        <f t="shared" si="59"/>
        <v>0</v>
      </c>
      <c r="Q123" s="36">
        <f t="shared" si="59"/>
        <v>0</v>
      </c>
      <c r="R123" s="36">
        <f t="shared" si="59"/>
        <v>0</v>
      </c>
      <c r="S123" s="36">
        <f t="shared" si="59"/>
        <v>0</v>
      </c>
      <c r="T123" s="36">
        <f t="shared" si="59"/>
        <v>0</v>
      </c>
      <c r="U123" s="36">
        <f t="shared" si="59"/>
        <v>0</v>
      </c>
      <c r="V123" s="36">
        <f t="shared" si="59"/>
        <v>0</v>
      </c>
      <c r="W123" s="36">
        <f t="shared" si="59"/>
        <v>0</v>
      </c>
      <c r="X123" s="36">
        <f t="shared" si="59"/>
        <v>0</v>
      </c>
      <c r="Y123" s="36">
        <f t="shared" si="59"/>
        <v>0</v>
      </c>
      <c r="Z123" s="36">
        <f t="shared" si="59"/>
        <v>0</v>
      </c>
      <c r="AA123" s="36">
        <f t="shared" si="59"/>
        <v>0</v>
      </c>
      <c r="AB123" s="36">
        <f t="shared" si="59"/>
        <v>0</v>
      </c>
      <c r="AC123" s="36">
        <f t="shared" si="59"/>
        <v>0</v>
      </c>
      <c r="AD123" s="36">
        <f t="shared" si="59"/>
        <v>0</v>
      </c>
      <c r="AE123" s="36">
        <f t="shared" si="59"/>
        <v>0</v>
      </c>
      <c r="AF123" s="36">
        <f t="shared" si="59"/>
        <v>0</v>
      </c>
      <c r="AG123" s="36">
        <f t="shared" si="59"/>
        <v>0</v>
      </c>
      <c r="AH123" s="36">
        <f t="shared" si="59"/>
        <v>0</v>
      </c>
      <c r="AI123" s="36">
        <f t="shared" si="59"/>
        <v>0</v>
      </c>
      <c r="AJ123" s="36">
        <v>0</v>
      </c>
      <c r="AK123" s="36">
        <f t="shared" ref="AK123" si="60">SUM(AK124:AK124)</f>
        <v>0</v>
      </c>
      <c r="AL123" s="36">
        <f t="shared" si="59"/>
        <v>0</v>
      </c>
      <c r="AM123" s="36">
        <f t="shared" si="59"/>
        <v>0</v>
      </c>
      <c r="AN123" s="36">
        <f t="shared" si="59"/>
        <v>0</v>
      </c>
      <c r="AO123" s="36">
        <f t="shared" si="59"/>
        <v>0</v>
      </c>
      <c r="AP123" s="36">
        <f t="shared" si="59"/>
        <v>0</v>
      </c>
      <c r="AQ123" s="36">
        <f t="shared" si="59"/>
        <v>0</v>
      </c>
      <c r="AR123" s="36">
        <f t="shared" si="59"/>
        <v>0</v>
      </c>
      <c r="AS123" s="36">
        <f t="shared" si="59"/>
        <v>0</v>
      </c>
      <c r="AT123" s="36">
        <f t="shared" si="59"/>
        <v>0</v>
      </c>
      <c r="AU123" s="36">
        <f t="shared" si="59"/>
        <v>0</v>
      </c>
    </row>
    <row r="124" spans="1:47">
      <c r="A124" s="50" t="s">
        <v>24</v>
      </c>
      <c r="B124" s="11" t="s">
        <v>51</v>
      </c>
      <c r="C124" s="12" t="s">
        <v>52</v>
      </c>
      <c r="D124" s="52" t="s">
        <v>52</v>
      </c>
      <c r="E124" s="52" t="s">
        <v>52</v>
      </c>
      <c r="F124" s="52" t="s">
        <v>52</v>
      </c>
      <c r="G124" s="52" t="s">
        <v>52</v>
      </c>
      <c r="H124" s="52" t="s">
        <v>52</v>
      </c>
      <c r="I124" s="52" t="s">
        <v>52</v>
      </c>
      <c r="J124" s="52" t="s">
        <v>52</v>
      </c>
      <c r="K124" s="52" t="s">
        <v>52</v>
      </c>
      <c r="L124" s="52" t="s">
        <v>52</v>
      </c>
      <c r="M124" s="52" t="s">
        <v>52</v>
      </c>
      <c r="N124" s="52" t="s">
        <v>52</v>
      </c>
      <c r="O124" s="52" t="s">
        <v>52</v>
      </c>
      <c r="P124" s="52" t="s">
        <v>52</v>
      </c>
      <c r="Q124" s="52" t="s">
        <v>52</v>
      </c>
      <c r="R124" s="52" t="s">
        <v>52</v>
      </c>
      <c r="S124" s="52" t="s">
        <v>52</v>
      </c>
      <c r="T124" s="52" t="s">
        <v>52</v>
      </c>
      <c r="U124" s="52" t="s">
        <v>52</v>
      </c>
      <c r="V124" s="52" t="s">
        <v>52</v>
      </c>
      <c r="W124" s="52" t="s">
        <v>52</v>
      </c>
      <c r="X124" s="52" t="s">
        <v>52</v>
      </c>
      <c r="Y124" s="52" t="s">
        <v>52</v>
      </c>
      <c r="Z124" s="52" t="s">
        <v>52</v>
      </c>
      <c r="AA124" s="52" t="s">
        <v>52</v>
      </c>
      <c r="AB124" s="52" t="s">
        <v>52</v>
      </c>
      <c r="AC124" s="52" t="s">
        <v>52</v>
      </c>
      <c r="AD124" s="52" t="s">
        <v>52</v>
      </c>
      <c r="AE124" s="52" t="s">
        <v>52</v>
      </c>
      <c r="AF124" s="52" t="s">
        <v>52</v>
      </c>
      <c r="AG124" s="52" t="s">
        <v>52</v>
      </c>
      <c r="AH124" s="52" t="s">
        <v>52</v>
      </c>
      <c r="AI124" s="52" t="s">
        <v>52</v>
      </c>
      <c r="AJ124" s="12" t="s">
        <v>52</v>
      </c>
      <c r="AK124" s="12" t="s">
        <v>52</v>
      </c>
      <c r="AL124" s="52" t="s">
        <v>52</v>
      </c>
      <c r="AM124" s="52" t="s">
        <v>52</v>
      </c>
      <c r="AN124" s="52" t="s">
        <v>52</v>
      </c>
      <c r="AO124" s="52" t="s">
        <v>52</v>
      </c>
      <c r="AP124" s="52" t="s">
        <v>52</v>
      </c>
      <c r="AQ124" s="52" t="s">
        <v>52</v>
      </c>
      <c r="AR124" s="52" t="s">
        <v>52</v>
      </c>
      <c r="AS124" s="52" t="s">
        <v>52</v>
      </c>
      <c r="AT124" s="52" t="s">
        <v>52</v>
      </c>
      <c r="AU124" s="52" t="s">
        <v>52</v>
      </c>
    </row>
    <row r="125" spans="1:47">
      <c r="A125" s="50" t="s">
        <v>24</v>
      </c>
      <c r="B125" s="11" t="s">
        <v>51</v>
      </c>
      <c r="C125" s="12" t="s">
        <v>52</v>
      </c>
      <c r="D125" s="52" t="s">
        <v>52</v>
      </c>
      <c r="E125" s="52" t="s">
        <v>52</v>
      </c>
      <c r="F125" s="52" t="s">
        <v>52</v>
      </c>
      <c r="G125" s="52" t="s">
        <v>52</v>
      </c>
      <c r="H125" s="52" t="s">
        <v>52</v>
      </c>
      <c r="I125" s="52" t="s">
        <v>52</v>
      </c>
      <c r="J125" s="52" t="s">
        <v>52</v>
      </c>
      <c r="K125" s="52" t="s">
        <v>52</v>
      </c>
      <c r="L125" s="52" t="s">
        <v>52</v>
      </c>
      <c r="M125" s="52" t="s">
        <v>52</v>
      </c>
      <c r="N125" s="52" t="s">
        <v>52</v>
      </c>
      <c r="O125" s="52" t="s">
        <v>52</v>
      </c>
      <c r="P125" s="52" t="s">
        <v>52</v>
      </c>
      <c r="Q125" s="52" t="s">
        <v>52</v>
      </c>
      <c r="R125" s="52" t="s">
        <v>52</v>
      </c>
      <c r="S125" s="52" t="s">
        <v>52</v>
      </c>
      <c r="T125" s="52" t="s">
        <v>52</v>
      </c>
      <c r="U125" s="52" t="s">
        <v>52</v>
      </c>
      <c r="V125" s="52" t="s">
        <v>52</v>
      </c>
      <c r="W125" s="52" t="s">
        <v>52</v>
      </c>
      <c r="X125" s="52" t="s">
        <v>52</v>
      </c>
      <c r="Y125" s="52" t="s">
        <v>52</v>
      </c>
      <c r="Z125" s="52" t="s">
        <v>52</v>
      </c>
      <c r="AA125" s="52" t="s">
        <v>52</v>
      </c>
      <c r="AB125" s="52" t="s">
        <v>52</v>
      </c>
      <c r="AC125" s="52" t="s">
        <v>52</v>
      </c>
      <c r="AD125" s="52" t="s">
        <v>52</v>
      </c>
      <c r="AE125" s="52" t="s">
        <v>52</v>
      </c>
      <c r="AF125" s="52" t="s">
        <v>52</v>
      </c>
      <c r="AG125" s="52" t="s">
        <v>52</v>
      </c>
      <c r="AH125" s="52" t="s">
        <v>52</v>
      </c>
      <c r="AI125" s="52" t="s">
        <v>52</v>
      </c>
      <c r="AJ125" s="12" t="s">
        <v>52</v>
      </c>
      <c r="AK125" s="12" t="s">
        <v>52</v>
      </c>
      <c r="AL125" s="52" t="s">
        <v>52</v>
      </c>
      <c r="AM125" s="52" t="s">
        <v>52</v>
      </c>
      <c r="AN125" s="52" t="s">
        <v>52</v>
      </c>
      <c r="AO125" s="52" t="s">
        <v>52</v>
      </c>
      <c r="AP125" s="52" t="s">
        <v>52</v>
      </c>
      <c r="AQ125" s="52" t="s">
        <v>52</v>
      </c>
      <c r="AR125" s="52" t="s">
        <v>52</v>
      </c>
      <c r="AS125" s="52" t="s">
        <v>52</v>
      </c>
      <c r="AT125" s="52" t="s">
        <v>52</v>
      </c>
      <c r="AU125" s="52" t="s">
        <v>52</v>
      </c>
    </row>
    <row r="126" spans="1:47">
      <c r="A126" s="50" t="s">
        <v>24</v>
      </c>
      <c r="B126" s="43" t="s">
        <v>53</v>
      </c>
      <c r="C126" s="12" t="s">
        <v>52</v>
      </c>
      <c r="D126" s="52" t="s">
        <v>52</v>
      </c>
      <c r="E126" s="52" t="s">
        <v>52</v>
      </c>
      <c r="F126" s="52" t="s">
        <v>52</v>
      </c>
      <c r="G126" s="52" t="s">
        <v>52</v>
      </c>
      <c r="H126" s="52" t="s">
        <v>52</v>
      </c>
      <c r="I126" s="52" t="s">
        <v>52</v>
      </c>
      <c r="J126" s="52" t="s">
        <v>52</v>
      </c>
      <c r="K126" s="52" t="s">
        <v>52</v>
      </c>
      <c r="L126" s="52" t="s">
        <v>52</v>
      </c>
      <c r="M126" s="52" t="s">
        <v>52</v>
      </c>
      <c r="N126" s="52" t="s">
        <v>52</v>
      </c>
      <c r="O126" s="52" t="s">
        <v>52</v>
      </c>
      <c r="P126" s="52" t="s">
        <v>52</v>
      </c>
      <c r="Q126" s="52" t="s">
        <v>52</v>
      </c>
      <c r="R126" s="52" t="s">
        <v>52</v>
      </c>
      <c r="S126" s="52" t="s">
        <v>52</v>
      </c>
      <c r="T126" s="52" t="s">
        <v>52</v>
      </c>
      <c r="U126" s="52" t="s">
        <v>52</v>
      </c>
      <c r="V126" s="52" t="s">
        <v>52</v>
      </c>
      <c r="W126" s="52" t="s">
        <v>52</v>
      </c>
      <c r="X126" s="52" t="s">
        <v>52</v>
      </c>
      <c r="Y126" s="52" t="s">
        <v>52</v>
      </c>
      <c r="Z126" s="52" t="s">
        <v>52</v>
      </c>
      <c r="AA126" s="52" t="s">
        <v>52</v>
      </c>
      <c r="AB126" s="52" t="s">
        <v>52</v>
      </c>
      <c r="AC126" s="52" t="s">
        <v>52</v>
      </c>
      <c r="AD126" s="52" t="s">
        <v>52</v>
      </c>
      <c r="AE126" s="52" t="s">
        <v>52</v>
      </c>
      <c r="AF126" s="52" t="s">
        <v>52</v>
      </c>
      <c r="AG126" s="52" t="s">
        <v>52</v>
      </c>
      <c r="AH126" s="52" t="s">
        <v>52</v>
      </c>
      <c r="AI126" s="52" t="s">
        <v>52</v>
      </c>
      <c r="AJ126" s="12" t="s">
        <v>52</v>
      </c>
      <c r="AK126" s="12" t="s">
        <v>52</v>
      </c>
      <c r="AL126" s="52" t="s">
        <v>52</v>
      </c>
      <c r="AM126" s="52" t="s">
        <v>52</v>
      </c>
      <c r="AN126" s="52" t="s">
        <v>52</v>
      </c>
      <c r="AO126" s="52" t="s">
        <v>52</v>
      </c>
      <c r="AP126" s="52" t="s">
        <v>52</v>
      </c>
      <c r="AQ126" s="52" t="s">
        <v>52</v>
      </c>
      <c r="AR126" s="52" t="s">
        <v>52</v>
      </c>
      <c r="AS126" s="52" t="s">
        <v>52</v>
      </c>
      <c r="AT126" s="52" t="s">
        <v>52</v>
      </c>
      <c r="AU126" s="52" t="s">
        <v>52</v>
      </c>
    </row>
    <row r="127" spans="1:47" ht="31.5">
      <c r="A127" s="8" t="s">
        <v>25</v>
      </c>
      <c r="B127" s="42" t="s">
        <v>87</v>
      </c>
      <c r="C127" s="9"/>
      <c r="D127" s="36">
        <f t="shared" ref="D127:AU127" si="61">SUM(D128:D130)</f>
        <v>0</v>
      </c>
      <c r="E127" s="36">
        <f t="shared" si="61"/>
        <v>0</v>
      </c>
      <c r="F127" s="36">
        <f t="shared" si="61"/>
        <v>0</v>
      </c>
      <c r="G127" s="36">
        <f t="shared" si="61"/>
        <v>0</v>
      </c>
      <c r="H127" s="36">
        <f t="shared" si="61"/>
        <v>0</v>
      </c>
      <c r="I127" s="36">
        <f t="shared" si="61"/>
        <v>0</v>
      </c>
      <c r="J127" s="36">
        <f t="shared" si="61"/>
        <v>0</v>
      </c>
      <c r="K127" s="36">
        <f t="shared" si="61"/>
        <v>0</v>
      </c>
      <c r="L127" s="36">
        <f t="shared" si="61"/>
        <v>0</v>
      </c>
      <c r="M127" s="36">
        <f t="shared" si="61"/>
        <v>0</v>
      </c>
      <c r="N127" s="36">
        <f t="shared" si="61"/>
        <v>0</v>
      </c>
      <c r="O127" s="36">
        <f t="shared" si="61"/>
        <v>0</v>
      </c>
      <c r="P127" s="36">
        <f t="shared" si="61"/>
        <v>0</v>
      </c>
      <c r="Q127" s="36">
        <f t="shared" si="61"/>
        <v>0</v>
      </c>
      <c r="R127" s="36">
        <f t="shared" si="61"/>
        <v>0</v>
      </c>
      <c r="S127" s="36">
        <f t="shared" si="61"/>
        <v>0</v>
      </c>
      <c r="T127" s="36">
        <f t="shared" si="61"/>
        <v>0</v>
      </c>
      <c r="U127" s="36">
        <f t="shared" si="61"/>
        <v>0</v>
      </c>
      <c r="V127" s="36">
        <f t="shared" si="61"/>
        <v>0</v>
      </c>
      <c r="W127" s="36">
        <f t="shared" si="61"/>
        <v>0</v>
      </c>
      <c r="X127" s="36">
        <f t="shared" si="61"/>
        <v>0</v>
      </c>
      <c r="Y127" s="36">
        <f t="shared" si="61"/>
        <v>0</v>
      </c>
      <c r="Z127" s="36">
        <f t="shared" si="61"/>
        <v>0</v>
      </c>
      <c r="AA127" s="36">
        <f t="shared" si="61"/>
        <v>0</v>
      </c>
      <c r="AB127" s="36">
        <f t="shared" si="61"/>
        <v>0</v>
      </c>
      <c r="AC127" s="36">
        <f t="shared" si="61"/>
        <v>0</v>
      </c>
      <c r="AD127" s="36">
        <f t="shared" si="61"/>
        <v>0</v>
      </c>
      <c r="AE127" s="36">
        <f t="shared" si="61"/>
        <v>0</v>
      </c>
      <c r="AF127" s="36">
        <f t="shared" si="61"/>
        <v>0</v>
      </c>
      <c r="AG127" s="36">
        <f t="shared" si="61"/>
        <v>0</v>
      </c>
      <c r="AH127" s="36">
        <f t="shared" si="61"/>
        <v>0</v>
      </c>
      <c r="AI127" s="36">
        <f t="shared" si="61"/>
        <v>0</v>
      </c>
      <c r="AJ127" s="36">
        <v>0</v>
      </c>
      <c r="AK127" s="36">
        <f t="shared" ref="AK127" si="62">SUM(AK128:AK130)</f>
        <v>0</v>
      </c>
      <c r="AL127" s="36">
        <f t="shared" si="61"/>
        <v>0</v>
      </c>
      <c r="AM127" s="36">
        <f t="shared" si="61"/>
        <v>0</v>
      </c>
      <c r="AN127" s="36">
        <f t="shared" si="61"/>
        <v>0</v>
      </c>
      <c r="AO127" s="36">
        <f t="shared" si="61"/>
        <v>0</v>
      </c>
      <c r="AP127" s="36">
        <f t="shared" si="61"/>
        <v>0</v>
      </c>
      <c r="AQ127" s="36">
        <f t="shared" si="61"/>
        <v>0</v>
      </c>
      <c r="AR127" s="36">
        <f t="shared" si="61"/>
        <v>0</v>
      </c>
      <c r="AS127" s="36">
        <f t="shared" si="61"/>
        <v>0</v>
      </c>
      <c r="AT127" s="36">
        <f t="shared" si="61"/>
        <v>0</v>
      </c>
      <c r="AU127" s="36">
        <f t="shared" si="61"/>
        <v>0</v>
      </c>
    </row>
    <row r="128" spans="1:47">
      <c r="A128" s="10" t="s">
        <v>25</v>
      </c>
      <c r="B128" s="11" t="s">
        <v>51</v>
      </c>
      <c r="C128" s="12" t="s">
        <v>52</v>
      </c>
      <c r="D128" s="52" t="s">
        <v>52</v>
      </c>
      <c r="E128" s="52" t="s">
        <v>52</v>
      </c>
      <c r="F128" s="52" t="s">
        <v>52</v>
      </c>
      <c r="G128" s="52" t="s">
        <v>52</v>
      </c>
      <c r="H128" s="52" t="s">
        <v>52</v>
      </c>
      <c r="I128" s="52" t="s">
        <v>52</v>
      </c>
      <c r="J128" s="52" t="s">
        <v>52</v>
      </c>
      <c r="K128" s="52" t="s">
        <v>52</v>
      </c>
      <c r="L128" s="52" t="s">
        <v>52</v>
      </c>
      <c r="M128" s="52" t="s">
        <v>52</v>
      </c>
      <c r="N128" s="52" t="s">
        <v>52</v>
      </c>
      <c r="O128" s="52" t="s">
        <v>52</v>
      </c>
      <c r="P128" s="52" t="s">
        <v>52</v>
      </c>
      <c r="Q128" s="52" t="s">
        <v>52</v>
      </c>
      <c r="R128" s="52" t="s">
        <v>52</v>
      </c>
      <c r="S128" s="52" t="s">
        <v>52</v>
      </c>
      <c r="T128" s="52" t="s">
        <v>52</v>
      </c>
      <c r="U128" s="52" t="s">
        <v>52</v>
      </c>
      <c r="V128" s="52" t="s">
        <v>52</v>
      </c>
      <c r="W128" s="52" t="s">
        <v>52</v>
      </c>
      <c r="X128" s="52" t="s">
        <v>52</v>
      </c>
      <c r="Y128" s="52" t="s">
        <v>52</v>
      </c>
      <c r="Z128" s="52" t="s">
        <v>52</v>
      </c>
      <c r="AA128" s="52" t="s">
        <v>52</v>
      </c>
      <c r="AB128" s="52" t="s">
        <v>52</v>
      </c>
      <c r="AC128" s="52" t="s">
        <v>52</v>
      </c>
      <c r="AD128" s="52" t="s">
        <v>52</v>
      </c>
      <c r="AE128" s="52" t="s">
        <v>52</v>
      </c>
      <c r="AF128" s="52" t="s">
        <v>52</v>
      </c>
      <c r="AG128" s="52" t="s">
        <v>52</v>
      </c>
      <c r="AH128" s="52" t="s">
        <v>52</v>
      </c>
      <c r="AI128" s="52" t="s">
        <v>52</v>
      </c>
      <c r="AJ128" s="12" t="s">
        <v>52</v>
      </c>
      <c r="AK128" s="12" t="s">
        <v>52</v>
      </c>
      <c r="AL128" s="52" t="s">
        <v>52</v>
      </c>
      <c r="AM128" s="52" t="s">
        <v>52</v>
      </c>
      <c r="AN128" s="52" t="s">
        <v>52</v>
      </c>
      <c r="AO128" s="52" t="s">
        <v>52</v>
      </c>
      <c r="AP128" s="52" t="s">
        <v>52</v>
      </c>
      <c r="AQ128" s="52" t="s">
        <v>52</v>
      </c>
      <c r="AR128" s="52" t="s">
        <v>52</v>
      </c>
      <c r="AS128" s="52" t="s">
        <v>52</v>
      </c>
      <c r="AT128" s="52" t="s">
        <v>52</v>
      </c>
      <c r="AU128" s="52" t="s">
        <v>52</v>
      </c>
    </row>
    <row r="129" spans="1:47">
      <c r="A129" s="10" t="s">
        <v>25</v>
      </c>
      <c r="B129" s="11" t="s">
        <v>51</v>
      </c>
      <c r="C129" s="12" t="s">
        <v>52</v>
      </c>
      <c r="D129" s="52" t="s">
        <v>52</v>
      </c>
      <c r="E129" s="52" t="s">
        <v>52</v>
      </c>
      <c r="F129" s="52" t="s">
        <v>52</v>
      </c>
      <c r="G129" s="52" t="s">
        <v>52</v>
      </c>
      <c r="H129" s="52" t="s">
        <v>52</v>
      </c>
      <c r="I129" s="52" t="s">
        <v>52</v>
      </c>
      <c r="J129" s="52" t="s">
        <v>52</v>
      </c>
      <c r="K129" s="52" t="s">
        <v>52</v>
      </c>
      <c r="L129" s="52" t="s">
        <v>52</v>
      </c>
      <c r="M129" s="52" t="s">
        <v>52</v>
      </c>
      <c r="N129" s="52" t="s">
        <v>52</v>
      </c>
      <c r="O129" s="52" t="s">
        <v>52</v>
      </c>
      <c r="P129" s="52" t="s">
        <v>52</v>
      </c>
      <c r="Q129" s="52" t="s">
        <v>52</v>
      </c>
      <c r="R129" s="52" t="s">
        <v>52</v>
      </c>
      <c r="S129" s="52" t="s">
        <v>52</v>
      </c>
      <c r="T129" s="52" t="s">
        <v>52</v>
      </c>
      <c r="U129" s="52" t="s">
        <v>52</v>
      </c>
      <c r="V129" s="52" t="s">
        <v>52</v>
      </c>
      <c r="W129" s="52" t="s">
        <v>52</v>
      </c>
      <c r="X129" s="52" t="s">
        <v>52</v>
      </c>
      <c r="Y129" s="52" t="s">
        <v>52</v>
      </c>
      <c r="Z129" s="52" t="s">
        <v>52</v>
      </c>
      <c r="AA129" s="52" t="s">
        <v>52</v>
      </c>
      <c r="AB129" s="52" t="s">
        <v>52</v>
      </c>
      <c r="AC129" s="52" t="s">
        <v>52</v>
      </c>
      <c r="AD129" s="52" t="s">
        <v>52</v>
      </c>
      <c r="AE129" s="52" t="s">
        <v>52</v>
      </c>
      <c r="AF129" s="52" t="s">
        <v>52</v>
      </c>
      <c r="AG129" s="52" t="s">
        <v>52</v>
      </c>
      <c r="AH129" s="52" t="s">
        <v>52</v>
      </c>
      <c r="AI129" s="52" t="s">
        <v>52</v>
      </c>
      <c r="AJ129" s="12" t="s">
        <v>52</v>
      </c>
      <c r="AK129" s="12" t="s">
        <v>52</v>
      </c>
      <c r="AL129" s="52" t="s">
        <v>52</v>
      </c>
      <c r="AM129" s="52" t="s">
        <v>52</v>
      </c>
      <c r="AN129" s="52" t="s">
        <v>52</v>
      </c>
      <c r="AO129" s="52" t="s">
        <v>52</v>
      </c>
      <c r="AP129" s="52" t="s">
        <v>52</v>
      </c>
      <c r="AQ129" s="52" t="s">
        <v>52</v>
      </c>
      <c r="AR129" s="52" t="s">
        <v>52</v>
      </c>
      <c r="AS129" s="52" t="s">
        <v>52</v>
      </c>
      <c r="AT129" s="52" t="s">
        <v>52</v>
      </c>
      <c r="AU129" s="52" t="s">
        <v>52</v>
      </c>
    </row>
    <row r="130" spans="1:47">
      <c r="A130" s="10" t="s">
        <v>53</v>
      </c>
      <c r="B130" s="43" t="s">
        <v>53</v>
      </c>
      <c r="C130" s="12" t="s">
        <v>52</v>
      </c>
      <c r="D130" s="52" t="s">
        <v>52</v>
      </c>
      <c r="E130" s="52" t="s">
        <v>52</v>
      </c>
      <c r="F130" s="52" t="s">
        <v>52</v>
      </c>
      <c r="G130" s="52" t="s">
        <v>52</v>
      </c>
      <c r="H130" s="52" t="s">
        <v>52</v>
      </c>
      <c r="I130" s="52" t="s">
        <v>52</v>
      </c>
      <c r="J130" s="52" t="s">
        <v>52</v>
      </c>
      <c r="K130" s="52" t="s">
        <v>52</v>
      </c>
      <c r="L130" s="52" t="s">
        <v>52</v>
      </c>
      <c r="M130" s="52" t="s">
        <v>52</v>
      </c>
      <c r="N130" s="52" t="s">
        <v>52</v>
      </c>
      <c r="O130" s="52" t="s">
        <v>52</v>
      </c>
      <c r="P130" s="52" t="s">
        <v>52</v>
      </c>
      <c r="Q130" s="52" t="s">
        <v>52</v>
      </c>
      <c r="R130" s="52" t="s">
        <v>52</v>
      </c>
      <c r="S130" s="52" t="s">
        <v>52</v>
      </c>
      <c r="T130" s="52" t="s">
        <v>52</v>
      </c>
      <c r="U130" s="52" t="s">
        <v>52</v>
      </c>
      <c r="V130" s="52" t="s">
        <v>52</v>
      </c>
      <c r="W130" s="52" t="s">
        <v>52</v>
      </c>
      <c r="X130" s="52" t="s">
        <v>52</v>
      </c>
      <c r="Y130" s="52" t="s">
        <v>52</v>
      </c>
      <c r="Z130" s="52" t="s">
        <v>52</v>
      </c>
      <c r="AA130" s="52" t="s">
        <v>52</v>
      </c>
      <c r="AB130" s="52" t="s">
        <v>52</v>
      </c>
      <c r="AC130" s="52" t="s">
        <v>52</v>
      </c>
      <c r="AD130" s="52" t="s">
        <v>52</v>
      </c>
      <c r="AE130" s="52" t="s">
        <v>52</v>
      </c>
      <c r="AF130" s="52" t="s">
        <v>52</v>
      </c>
      <c r="AG130" s="52" t="s">
        <v>52</v>
      </c>
      <c r="AH130" s="52" t="s">
        <v>52</v>
      </c>
      <c r="AI130" s="52" t="s">
        <v>52</v>
      </c>
      <c r="AJ130" s="12" t="s">
        <v>52</v>
      </c>
      <c r="AK130" s="12" t="s">
        <v>52</v>
      </c>
      <c r="AL130" s="52" t="s">
        <v>52</v>
      </c>
      <c r="AM130" s="52" t="s">
        <v>52</v>
      </c>
      <c r="AN130" s="52" t="s">
        <v>52</v>
      </c>
      <c r="AO130" s="52" t="s">
        <v>52</v>
      </c>
      <c r="AP130" s="52" t="s">
        <v>52</v>
      </c>
      <c r="AQ130" s="52" t="s">
        <v>52</v>
      </c>
      <c r="AR130" s="52" t="s">
        <v>52</v>
      </c>
      <c r="AS130" s="52" t="s">
        <v>52</v>
      </c>
      <c r="AT130" s="52" t="s">
        <v>52</v>
      </c>
      <c r="AU130" s="52" t="s">
        <v>52</v>
      </c>
    </row>
    <row r="131" spans="1:47" ht="31.5">
      <c r="A131" s="8" t="s">
        <v>88</v>
      </c>
      <c r="B131" s="42" t="s">
        <v>89</v>
      </c>
      <c r="C131" s="9"/>
      <c r="D131" s="36">
        <f t="shared" ref="D131:AU131" si="63">SUM(D132:D134)</f>
        <v>0</v>
      </c>
      <c r="E131" s="36">
        <f t="shared" si="63"/>
        <v>0</v>
      </c>
      <c r="F131" s="36">
        <f t="shared" si="63"/>
        <v>0</v>
      </c>
      <c r="G131" s="36">
        <f t="shared" si="63"/>
        <v>0</v>
      </c>
      <c r="H131" s="36">
        <f t="shared" si="63"/>
        <v>0</v>
      </c>
      <c r="I131" s="36">
        <f t="shared" si="63"/>
        <v>0</v>
      </c>
      <c r="J131" s="36">
        <f t="shared" si="63"/>
        <v>0</v>
      </c>
      <c r="K131" s="36">
        <f t="shared" si="63"/>
        <v>0</v>
      </c>
      <c r="L131" s="36">
        <f t="shared" si="63"/>
        <v>0</v>
      </c>
      <c r="M131" s="36">
        <f t="shared" si="63"/>
        <v>0</v>
      </c>
      <c r="N131" s="36">
        <f t="shared" si="63"/>
        <v>0</v>
      </c>
      <c r="O131" s="36">
        <f t="shared" si="63"/>
        <v>0</v>
      </c>
      <c r="P131" s="36">
        <f t="shared" si="63"/>
        <v>0</v>
      </c>
      <c r="Q131" s="36">
        <f t="shared" si="63"/>
        <v>0</v>
      </c>
      <c r="R131" s="36">
        <f t="shared" si="63"/>
        <v>0</v>
      </c>
      <c r="S131" s="36">
        <f t="shared" si="63"/>
        <v>0</v>
      </c>
      <c r="T131" s="36">
        <f t="shared" si="63"/>
        <v>0</v>
      </c>
      <c r="U131" s="36">
        <f t="shared" si="63"/>
        <v>0</v>
      </c>
      <c r="V131" s="36">
        <f t="shared" si="63"/>
        <v>0</v>
      </c>
      <c r="W131" s="36">
        <f t="shared" si="63"/>
        <v>0</v>
      </c>
      <c r="X131" s="36">
        <f t="shared" si="63"/>
        <v>0</v>
      </c>
      <c r="Y131" s="36">
        <f t="shared" si="63"/>
        <v>0</v>
      </c>
      <c r="Z131" s="36">
        <f t="shared" si="63"/>
        <v>0</v>
      </c>
      <c r="AA131" s="36">
        <f t="shared" si="63"/>
        <v>0</v>
      </c>
      <c r="AB131" s="36">
        <f t="shared" si="63"/>
        <v>0</v>
      </c>
      <c r="AC131" s="36">
        <f t="shared" si="63"/>
        <v>0</v>
      </c>
      <c r="AD131" s="36">
        <f t="shared" si="63"/>
        <v>0</v>
      </c>
      <c r="AE131" s="36">
        <f t="shared" si="63"/>
        <v>0</v>
      </c>
      <c r="AF131" s="36">
        <f t="shared" si="63"/>
        <v>0</v>
      </c>
      <c r="AG131" s="36">
        <f t="shared" si="63"/>
        <v>0</v>
      </c>
      <c r="AH131" s="36">
        <f t="shared" si="63"/>
        <v>0</v>
      </c>
      <c r="AI131" s="36">
        <f t="shared" si="63"/>
        <v>0</v>
      </c>
      <c r="AJ131" s="36">
        <v>0</v>
      </c>
      <c r="AK131" s="36">
        <f t="shared" ref="AK131" si="64">SUM(AK132:AK134)</f>
        <v>0</v>
      </c>
      <c r="AL131" s="36">
        <f t="shared" si="63"/>
        <v>0</v>
      </c>
      <c r="AM131" s="36">
        <f t="shared" si="63"/>
        <v>0</v>
      </c>
      <c r="AN131" s="36">
        <f t="shared" si="63"/>
        <v>0</v>
      </c>
      <c r="AO131" s="36">
        <f t="shared" si="63"/>
        <v>0</v>
      </c>
      <c r="AP131" s="36">
        <f t="shared" si="63"/>
        <v>0</v>
      </c>
      <c r="AQ131" s="36">
        <f t="shared" si="63"/>
        <v>0</v>
      </c>
      <c r="AR131" s="36">
        <f t="shared" si="63"/>
        <v>0</v>
      </c>
      <c r="AS131" s="36">
        <f t="shared" si="63"/>
        <v>0</v>
      </c>
      <c r="AT131" s="36">
        <f t="shared" si="63"/>
        <v>0</v>
      </c>
      <c r="AU131" s="36">
        <f t="shared" si="63"/>
        <v>0</v>
      </c>
    </row>
    <row r="132" spans="1:47">
      <c r="A132" s="10" t="s">
        <v>88</v>
      </c>
      <c r="B132" s="11" t="s">
        <v>51</v>
      </c>
      <c r="C132" s="12" t="s">
        <v>52</v>
      </c>
      <c r="D132" s="52" t="s">
        <v>52</v>
      </c>
      <c r="E132" s="52" t="s">
        <v>52</v>
      </c>
      <c r="F132" s="52" t="s">
        <v>52</v>
      </c>
      <c r="G132" s="52" t="s">
        <v>52</v>
      </c>
      <c r="H132" s="52" t="s">
        <v>52</v>
      </c>
      <c r="I132" s="52" t="s">
        <v>52</v>
      </c>
      <c r="J132" s="52" t="s">
        <v>52</v>
      </c>
      <c r="K132" s="52" t="s">
        <v>52</v>
      </c>
      <c r="L132" s="52" t="s">
        <v>52</v>
      </c>
      <c r="M132" s="52" t="s">
        <v>52</v>
      </c>
      <c r="N132" s="52" t="s">
        <v>52</v>
      </c>
      <c r="O132" s="52" t="s">
        <v>52</v>
      </c>
      <c r="P132" s="52" t="s">
        <v>52</v>
      </c>
      <c r="Q132" s="52" t="s">
        <v>52</v>
      </c>
      <c r="R132" s="52" t="s">
        <v>52</v>
      </c>
      <c r="S132" s="52" t="s">
        <v>52</v>
      </c>
      <c r="T132" s="52" t="s">
        <v>52</v>
      </c>
      <c r="U132" s="52" t="s">
        <v>52</v>
      </c>
      <c r="V132" s="52" t="s">
        <v>52</v>
      </c>
      <c r="W132" s="52" t="s">
        <v>52</v>
      </c>
      <c r="X132" s="52" t="s">
        <v>52</v>
      </c>
      <c r="Y132" s="52" t="s">
        <v>52</v>
      </c>
      <c r="Z132" s="52" t="s">
        <v>52</v>
      </c>
      <c r="AA132" s="52" t="s">
        <v>52</v>
      </c>
      <c r="AB132" s="52" t="s">
        <v>52</v>
      </c>
      <c r="AC132" s="52" t="s">
        <v>52</v>
      </c>
      <c r="AD132" s="52" t="s">
        <v>52</v>
      </c>
      <c r="AE132" s="52" t="s">
        <v>52</v>
      </c>
      <c r="AF132" s="52" t="s">
        <v>52</v>
      </c>
      <c r="AG132" s="52" t="s">
        <v>52</v>
      </c>
      <c r="AH132" s="52" t="s">
        <v>52</v>
      </c>
      <c r="AI132" s="52" t="s">
        <v>52</v>
      </c>
      <c r="AJ132" s="12" t="s">
        <v>52</v>
      </c>
      <c r="AK132" s="12" t="s">
        <v>52</v>
      </c>
      <c r="AL132" s="52" t="s">
        <v>52</v>
      </c>
      <c r="AM132" s="52" t="s">
        <v>52</v>
      </c>
      <c r="AN132" s="52" t="s">
        <v>52</v>
      </c>
      <c r="AO132" s="52" t="s">
        <v>52</v>
      </c>
      <c r="AP132" s="52" t="s">
        <v>52</v>
      </c>
      <c r="AQ132" s="52" t="s">
        <v>52</v>
      </c>
      <c r="AR132" s="52" t="s">
        <v>52</v>
      </c>
      <c r="AS132" s="52" t="s">
        <v>52</v>
      </c>
      <c r="AT132" s="52" t="s">
        <v>52</v>
      </c>
      <c r="AU132" s="52" t="s">
        <v>52</v>
      </c>
    </row>
    <row r="133" spans="1:47">
      <c r="A133" s="10" t="s">
        <v>88</v>
      </c>
      <c r="B133" s="11" t="s">
        <v>51</v>
      </c>
      <c r="C133" s="12" t="s">
        <v>52</v>
      </c>
      <c r="D133" s="52" t="s">
        <v>52</v>
      </c>
      <c r="E133" s="52" t="s">
        <v>52</v>
      </c>
      <c r="F133" s="52" t="s">
        <v>52</v>
      </c>
      <c r="G133" s="52" t="s">
        <v>52</v>
      </c>
      <c r="H133" s="52" t="s">
        <v>52</v>
      </c>
      <c r="I133" s="52" t="s">
        <v>52</v>
      </c>
      <c r="J133" s="52" t="s">
        <v>52</v>
      </c>
      <c r="K133" s="52" t="s">
        <v>52</v>
      </c>
      <c r="L133" s="52" t="s">
        <v>52</v>
      </c>
      <c r="M133" s="52" t="s">
        <v>52</v>
      </c>
      <c r="N133" s="52" t="s">
        <v>52</v>
      </c>
      <c r="O133" s="52" t="s">
        <v>52</v>
      </c>
      <c r="P133" s="52" t="s">
        <v>52</v>
      </c>
      <c r="Q133" s="52" t="s">
        <v>52</v>
      </c>
      <c r="R133" s="52" t="s">
        <v>52</v>
      </c>
      <c r="S133" s="52" t="s">
        <v>52</v>
      </c>
      <c r="T133" s="52" t="s">
        <v>52</v>
      </c>
      <c r="U133" s="52" t="s">
        <v>52</v>
      </c>
      <c r="V133" s="52" t="s">
        <v>52</v>
      </c>
      <c r="W133" s="52" t="s">
        <v>52</v>
      </c>
      <c r="X133" s="52" t="s">
        <v>52</v>
      </c>
      <c r="Y133" s="52" t="s">
        <v>52</v>
      </c>
      <c r="Z133" s="52" t="s">
        <v>52</v>
      </c>
      <c r="AA133" s="52" t="s">
        <v>52</v>
      </c>
      <c r="AB133" s="52" t="s">
        <v>52</v>
      </c>
      <c r="AC133" s="52" t="s">
        <v>52</v>
      </c>
      <c r="AD133" s="52" t="s">
        <v>52</v>
      </c>
      <c r="AE133" s="52" t="s">
        <v>52</v>
      </c>
      <c r="AF133" s="52" t="s">
        <v>52</v>
      </c>
      <c r="AG133" s="52" t="s">
        <v>52</v>
      </c>
      <c r="AH133" s="52" t="s">
        <v>52</v>
      </c>
      <c r="AI133" s="52" t="s">
        <v>52</v>
      </c>
      <c r="AJ133" s="12" t="s">
        <v>52</v>
      </c>
      <c r="AK133" s="12" t="s">
        <v>52</v>
      </c>
      <c r="AL133" s="52" t="s">
        <v>52</v>
      </c>
      <c r="AM133" s="52" t="s">
        <v>52</v>
      </c>
      <c r="AN133" s="52" t="s">
        <v>52</v>
      </c>
      <c r="AO133" s="52" t="s">
        <v>52</v>
      </c>
      <c r="AP133" s="52" t="s">
        <v>52</v>
      </c>
      <c r="AQ133" s="52" t="s">
        <v>52</v>
      </c>
      <c r="AR133" s="52" t="s">
        <v>52</v>
      </c>
      <c r="AS133" s="52" t="s">
        <v>52</v>
      </c>
      <c r="AT133" s="52" t="s">
        <v>52</v>
      </c>
      <c r="AU133" s="52" t="s">
        <v>52</v>
      </c>
    </row>
    <row r="134" spans="1:47">
      <c r="A134" s="10" t="s">
        <v>53</v>
      </c>
      <c r="B134" s="43" t="s">
        <v>53</v>
      </c>
      <c r="C134" s="12" t="s">
        <v>52</v>
      </c>
      <c r="D134" s="52" t="s">
        <v>52</v>
      </c>
      <c r="E134" s="52" t="s">
        <v>52</v>
      </c>
      <c r="F134" s="52" t="s">
        <v>52</v>
      </c>
      <c r="G134" s="52" t="s">
        <v>52</v>
      </c>
      <c r="H134" s="52" t="s">
        <v>52</v>
      </c>
      <c r="I134" s="52" t="s">
        <v>52</v>
      </c>
      <c r="J134" s="52" t="s">
        <v>52</v>
      </c>
      <c r="K134" s="52" t="s">
        <v>52</v>
      </c>
      <c r="L134" s="52" t="s">
        <v>52</v>
      </c>
      <c r="M134" s="52" t="s">
        <v>52</v>
      </c>
      <c r="N134" s="52" t="s">
        <v>52</v>
      </c>
      <c r="O134" s="52" t="s">
        <v>52</v>
      </c>
      <c r="P134" s="52" t="s">
        <v>52</v>
      </c>
      <c r="Q134" s="52" t="s">
        <v>52</v>
      </c>
      <c r="R134" s="52" t="s">
        <v>52</v>
      </c>
      <c r="S134" s="52" t="s">
        <v>52</v>
      </c>
      <c r="T134" s="52" t="s">
        <v>52</v>
      </c>
      <c r="U134" s="52" t="s">
        <v>52</v>
      </c>
      <c r="V134" s="52" t="s">
        <v>52</v>
      </c>
      <c r="W134" s="52" t="s">
        <v>52</v>
      </c>
      <c r="X134" s="52" t="s">
        <v>52</v>
      </c>
      <c r="Y134" s="52" t="s">
        <v>52</v>
      </c>
      <c r="Z134" s="52" t="s">
        <v>52</v>
      </c>
      <c r="AA134" s="52" t="s">
        <v>52</v>
      </c>
      <c r="AB134" s="52" t="s">
        <v>52</v>
      </c>
      <c r="AC134" s="52" t="s">
        <v>52</v>
      </c>
      <c r="AD134" s="52" t="s">
        <v>52</v>
      </c>
      <c r="AE134" s="52" t="s">
        <v>52</v>
      </c>
      <c r="AF134" s="52" t="s">
        <v>52</v>
      </c>
      <c r="AG134" s="52" t="s">
        <v>52</v>
      </c>
      <c r="AH134" s="52" t="s">
        <v>52</v>
      </c>
      <c r="AI134" s="52" t="s">
        <v>52</v>
      </c>
      <c r="AJ134" s="12" t="s">
        <v>52</v>
      </c>
      <c r="AK134" s="12" t="s">
        <v>52</v>
      </c>
      <c r="AL134" s="52" t="s">
        <v>52</v>
      </c>
      <c r="AM134" s="52" t="s">
        <v>52</v>
      </c>
      <c r="AN134" s="52" t="s">
        <v>52</v>
      </c>
      <c r="AO134" s="52" t="s">
        <v>52</v>
      </c>
      <c r="AP134" s="52" t="s">
        <v>52</v>
      </c>
      <c r="AQ134" s="52" t="s">
        <v>52</v>
      </c>
      <c r="AR134" s="52" t="s">
        <v>52</v>
      </c>
      <c r="AS134" s="52" t="s">
        <v>52</v>
      </c>
      <c r="AT134" s="52" t="s">
        <v>52</v>
      </c>
      <c r="AU134" s="52" t="s">
        <v>52</v>
      </c>
    </row>
    <row r="135" spans="1:47" ht="31.5">
      <c r="A135" s="6" t="s">
        <v>90</v>
      </c>
      <c r="B135" s="41" t="s">
        <v>91</v>
      </c>
      <c r="C135" s="7"/>
      <c r="D135" s="35">
        <f t="shared" ref="D135:AU135" si="65">D136+D140</f>
        <v>0</v>
      </c>
      <c r="E135" s="35">
        <f t="shared" si="65"/>
        <v>0</v>
      </c>
      <c r="F135" s="35">
        <f t="shared" si="65"/>
        <v>0</v>
      </c>
      <c r="G135" s="35">
        <f t="shared" si="65"/>
        <v>0</v>
      </c>
      <c r="H135" s="35">
        <f t="shared" si="65"/>
        <v>0</v>
      </c>
      <c r="I135" s="35">
        <f t="shared" si="65"/>
        <v>0</v>
      </c>
      <c r="J135" s="35">
        <f t="shared" si="65"/>
        <v>0</v>
      </c>
      <c r="K135" s="35">
        <f t="shared" si="65"/>
        <v>0</v>
      </c>
      <c r="L135" s="35">
        <f t="shared" si="65"/>
        <v>0</v>
      </c>
      <c r="M135" s="35">
        <f t="shared" si="65"/>
        <v>0</v>
      </c>
      <c r="N135" s="35">
        <f t="shared" si="65"/>
        <v>0</v>
      </c>
      <c r="O135" s="35">
        <f t="shared" si="65"/>
        <v>0</v>
      </c>
      <c r="P135" s="35">
        <f t="shared" si="65"/>
        <v>0</v>
      </c>
      <c r="Q135" s="35">
        <f t="shared" si="65"/>
        <v>0</v>
      </c>
      <c r="R135" s="35">
        <f t="shared" si="65"/>
        <v>0</v>
      </c>
      <c r="S135" s="35">
        <f t="shared" si="65"/>
        <v>0</v>
      </c>
      <c r="T135" s="35">
        <f t="shared" si="65"/>
        <v>0</v>
      </c>
      <c r="U135" s="35">
        <f t="shared" si="65"/>
        <v>0</v>
      </c>
      <c r="V135" s="35">
        <f t="shared" si="65"/>
        <v>0</v>
      </c>
      <c r="W135" s="35">
        <f t="shared" si="65"/>
        <v>0</v>
      </c>
      <c r="X135" s="35">
        <f t="shared" si="65"/>
        <v>0</v>
      </c>
      <c r="Y135" s="35">
        <f t="shared" si="65"/>
        <v>0</v>
      </c>
      <c r="Z135" s="35">
        <f t="shared" si="65"/>
        <v>0</v>
      </c>
      <c r="AA135" s="35">
        <f t="shared" si="65"/>
        <v>0</v>
      </c>
      <c r="AB135" s="35">
        <f t="shared" si="65"/>
        <v>0</v>
      </c>
      <c r="AC135" s="35">
        <f t="shared" si="65"/>
        <v>0</v>
      </c>
      <c r="AD135" s="35">
        <f t="shared" si="65"/>
        <v>0</v>
      </c>
      <c r="AE135" s="35">
        <f t="shared" si="65"/>
        <v>0</v>
      </c>
      <c r="AF135" s="35">
        <f t="shared" si="65"/>
        <v>0</v>
      </c>
      <c r="AG135" s="35">
        <f t="shared" si="65"/>
        <v>0</v>
      </c>
      <c r="AH135" s="35">
        <f t="shared" si="65"/>
        <v>0</v>
      </c>
      <c r="AI135" s="35">
        <f t="shared" si="65"/>
        <v>0</v>
      </c>
      <c r="AJ135" s="35">
        <v>0</v>
      </c>
      <c r="AK135" s="35">
        <f t="shared" ref="AK135" si="66">AK136+AK140</f>
        <v>0</v>
      </c>
      <c r="AL135" s="35">
        <f t="shared" si="65"/>
        <v>0</v>
      </c>
      <c r="AM135" s="35">
        <f t="shared" si="65"/>
        <v>0</v>
      </c>
      <c r="AN135" s="35">
        <f t="shared" si="65"/>
        <v>0</v>
      </c>
      <c r="AO135" s="35">
        <f t="shared" si="65"/>
        <v>0</v>
      </c>
      <c r="AP135" s="35">
        <f t="shared" si="65"/>
        <v>0</v>
      </c>
      <c r="AQ135" s="35">
        <f t="shared" si="65"/>
        <v>0</v>
      </c>
      <c r="AR135" s="35">
        <f t="shared" si="65"/>
        <v>0</v>
      </c>
      <c r="AS135" s="35">
        <f t="shared" si="65"/>
        <v>0</v>
      </c>
      <c r="AT135" s="35">
        <f t="shared" si="65"/>
        <v>0</v>
      </c>
      <c r="AU135" s="35">
        <f t="shared" si="65"/>
        <v>0</v>
      </c>
    </row>
    <row r="136" spans="1:47">
      <c r="A136" s="8" t="s">
        <v>92</v>
      </c>
      <c r="B136" s="42" t="s">
        <v>93</v>
      </c>
      <c r="C136" s="9"/>
      <c r="D136" s="36">
        <f t="shared" ref="D136:AU136" si="67">SUM(D137:D139)</f>
        <v>0</v>
      </c>
      <c r="E136" s="36">
        <f t="shared" si="67"/>
        <v>0</v>
      </c>
      <c r="F136" s="36">
        <f t="shared" si="67"/>
        <v>0</v>
      </c>
      <c r="G136" s="36">
        <f t="shared" si="67"/>
        <v>0</v>
      </c>
      <c r="H136" s="36">
        <f t="shared" si="67"/>
        <v>0</v>
      </c>
      <c r="I136" s="36">
        <f t="shared" si="67"/>
        <v>0</v>
      </c>
      <c r="J136" s="36">
        <f t="shared" si="67"/>
        <v>0</v>
      </c>
      <c r="K136" s="36">
        <f t="shared" si="67"/>
        <v>0</v>
      </c>
      <c r="L136" s="36">
        <f t="shared" si="67"/>
        <v>0</v>
      </c>
      <c r="M136" s="36">
        <f t="shared" si="67"/>
        <v>0</v>
      </c>
      <c r="N136" s="36">
        <f t="shared" si="67"/>
        <v>0</v>
      </c>
      <c r="O136" s="36">
        <f t="shared" si="67"/>
        <v>0</v>
      </c>
      <c r="P136" s="36">
        <f t="shared" si="67"/>
        <v>0</v>
      </c>
      <c r="Q136" s="36">
        <f t="shared" si="67"/>
        <v>0</v>
      </c>
      <c r="R136" s="36">
        <f t="shared" si="67"/>
        <v>0</v>
      </c>
      <c r="S136" s="36">
        <f t="shared" si="67"/>
        <v>0</v>
      </c>
      <c r="T136" s="36">
        <f t="shared" si="67"/>
        <v>0</v>
      </c>
      <c r="U136" s="36">
        <f t="shared" si="67"/>
        <v>0</v>
      </c>
      <c r="V136" s="36">
        <f t="shared" si="67"/>
        <v>0</v>
      </c>
      <c r="W136" s="36">
        <f t="shared" si="67"/>
        <v>0</v>
      </c>
      <c r="X136" s="36">
        <f t="shared" si="67"/>
        <v>0</v>
      </c>
      <c r="Y136" s="36">
        <f t="shared" si="67"/>
        <v>0</v>
      </c>
      <c r="Z136" s="36">
        <f t="shared" si="67"/>
        <v>0</v>
      </c>
      <c r="AA136" s="36">
        <f t="shared" si="67"/>
        <v>0</v>
      </c>
      <c r="AB136" s="36">
        <f t="shared" si="67"/>
        <v>0</v>
      </c>
      <c r="AC136" s="36">
        <f t="shared" si="67"/>
        <v>0</v>
      </c>
      <c r="AD136" s="36">
        <f t="shared" si="67"/>
        <v>0</v>
      </c>
      <c r="AE136" s="36">
        <f t="shared" si="67"/>
        <v>0</v>
      </c>
      <c r="AF136" s="36">
        <f t="shared" si="67"/>
        <v>0</v>
      </c>
      <c r="AG136" s="36">
        <f t="shared" si="67"/>
        <v>0</v>
      </c>
      <c r="AH136" s="36">
        <f t="shared" si="67"/>
        <v>0</v>
      </c>
      <c r="AI136" s="36">
        <f t="shared" si="67"/>
        <v>0</v>
      </c>
      <c r="AJ136" s="36">
        <v>0</v>
      </c>
      <c r="AK136" s="36">
        <f t="shared" ref="AK136" si="68">SUM(AK137:AK139)</f>
        <v>0</v>
      </c>
      <c r="AL136" s="36">
        <f t="shared" si="67"/>
        <v>0</v>
      </c>
      <c r="AM136" s="36">
        <f t="shared" si="67"/>
        <v>0</v>
      </c>
      <c r="AN136" s="36">
        <f t="shared" si="67"/>
        <v>0</v>
      </c>
      <c r="AO136" s="36">
        <f t="shared" si="67"/>
        <v>0</v>
      </c>
      <c r="AP136" s="36">
        <f t="shared" si="67"/>
        <v>0</v>
      </c>
      <c r="AQ136" s="36">
        <f t="shared" si="67"/>
        <v>0</v>
      </c>
      <c r="AR136" s="36">
        <f t="shared" si="67"/>
        <v>0</v>
      </c>
      <c r="AS136" s="36">
        <f t="shared" si="67"/>
        <v>0</v>
      </c>
      <c r="AT136" s="36">
        <f t="shared" si="67"/>
        <v>0</v>
      </c>
      <c r="AU136" s="36">
        <f t="shared" si="67"/>
        <v>0</v>
      </c>
    </row>
    <row r="137" spans="1:47">
      <c r="A137" s="10" t="s">
        <v>92</v>
      </c>
      <c r="B137" s="11" t="s">
        <v>51</v>
      </c>
      <c r="C137" s="12" t="s">
        <v>52</v>
      </c>
      <c r="D137" s="52" t="s">
        <v>52</v>
      </c>
      <c r="E137" s="52" t="s">
        <v>52</v>
      </c>
      <c r="F137" s="52" t="s">
        <v>52</v>
      </c>
      <c r="G137" s="52" t="s">
        <v>52</v>
      </c>
      <c r="H137" s="52" t="s">
        <v>52</v>
      </c>
      <c r="I137" s="52" t="s">
        <v>52</v>
      </c>
      <c r="J137" s="52" t="s">
        <v>52</v>
      </c>
      <c r="K137" s="52" t="s">
        <v>52</v>
      </c>
      <c r="L137" s="52" t="s">
        <v>52</v>
      </c>
      <c r="M137" s="52" t="s">
        <v>52</v>
      </c>
      <c r="N137" s="52" t="s">
        <v>52</v>
      </c>
      <c r="O137" s="52" t="s">
        <v>52</v>
      </c>
      <c r="P137" s="52" t="s">
        <v>52</v>
      </c>
      <c r="Q137" s="52" t="s">
        <v>52</v>
      </c>
      <c r="R137" s="52" t="s">
        <v>52</v>
      </c>
      <c r="S137" s="52" t="s">
        <v>52</v>
      </c>
      <c r="T137" s="52" t="s">
        <v>52</v>
      </c>
      <c r="U137" s="52" t="s">
        <v>52</v>
      </c>
      <c r="V137" s="52" t="s">
        <v>52</v>
      </c>
      <c r="W137" s="52" t="s">
        <v>52</v>
      </c>
      <c r="X137" s="52" t="s">
        <v>52</v>
      </c>
      <c r="Y137" s="52" t="s">
        <v>52</v>
      </c>
      <c r="Z137" s="52" t="s">
        <v>52</v>
      </c>
      <c r="AA137" s="52" t="s">
        <v>52</v>
      </c>
      <c r="AB137" s="52" t="s">
        <v>52</v>
      </c>
      <c r="AC137" s="52" t="s">
        <v>52</v>
      </c>
      <c r="AD137" s="52" t="s">
        <v>52</v>
      </c>
      <c r="AE137" s="52" t="s">
        <v>52</v>
      </c>
      <c r="AF137" s="52" t="s">
        <v>52</v>
      </c>
      <c r="AG137" s="52" t="s">
        <v>52</v>
      </c>
      <c r="AH137" s="52" t="s">
        <v>52</v>
      </c>
      <c r="AI137" s="52" t="s">
        <v>52</v>
      </c>
      <c r="AJ137" s="12" t="s">
        <v>52</v>
      </c>
      <c r="AK137" s="12" t="s">
        <v>52</v>
      </c>
      <c r="AL137" s="52" t="s">
        <v>52</v>
      </c>
      <c r="AM137" s="52" t="s">
        <v>52</v>
      </c>
      <c r="AN137" s="52" t="s">
        <v>52</v>
      </c>
      <c r="AO137" s="52" t="s">
        <v>52</v>
      </c>
      <c r="AP137" s="52" t="s">
        <v>52</v>
      </c>
      <c r="AQ137" s="52" t="s">
        <v>52</v>
      </c>
      <c r="AR137" s="52" t="s">
        <v>52</v>
      </c>
      <c r="AS137" s="52" t="s">
        <v>52</v>
      </c>
      <c r="AT137" s="52" t="s">
        <v>52</v>
      </c>
      <c r="AU137" s="52" t="s">
        <v>52</v>
      </c>
    </row>
    <row r="138" spans="1:47">
      <c r="A138" s="10" t="s">
        <v>92</v>
      </c>
      <c r="B138" s="11" t="s">
        <v>51</v>
      </c>
      <c r="C138" s="12" t="s">
        <v>52</v>
      </c>
      <c r="D138" s="52" t="s">
        <v>52</v>
      </c>
      <c r="E138" s="52" t="s">
        <v>52</v>
      </c>
      <c r="F138" s="52" t="s">
        <v>52</v>
      </c>
      <c r="G138" s="52" t="s">
        <v>52</v>
      </c>
      <c r="H138" s="52" t="s">
        <v>52</v>
      </c>
      <c r="I138" s="52" t="s">
        <v>52</v>
      </c>
      <c r="J138" s="52" t="s">
        <v>52</v>
      </c>
      <c r="K138" s="52" t="s">
        <v>52</v>
      </c>
      <c r="L138" s="52" t="s">
        <v>52</v>
      </c>
      <c r="M138" s="52" t="s">
        <v>52</v>
      </c>
      <c r="N138" s="52" t="s">
        <v>52</v>
      </c>
      <c r="O138" s="52" t="s">
        <v>52</v>
      </c>
      <c r="P138" s="52" t="s">
        <v>52</v>
      </c>
      <c r="Q138" s="52" t="s">
        <v>52</v>
      </c>
      <c r="R138" s="52" t="s">
        <v>52</v>
      </c>
      <c r="S138" s="52" t="s">
        <v>52</v>
      </c>
      <c r="T138" s="52" t="s">
        <v>52</v>
      </c>
      <c r="U138" s="52" t="s">
        <v>52</v>
      </c>
      <c r="V138" s="52" t="s">
        <v>52</v>
      </c>
      <c r="W138" s="52" t="s">
        <v>52</v>
      </c>
      <c r="X138" s="52" t="s">
        <v>52</v>
      </c>
      <c r="Y138" s="52" t="s">
        <v>52</v>
      </c>
      <c r="Z138" s="52" t="s">
        <v>52</v>
      </c>
      <c r="AA138" s="52" t="s">
        <v>52</v>
      </c>
      <c r="AB138" s="52" t="s">
        <v>52</v>
      </c>
      <c r="AC138" s="52" t="s">
        <v>52</v>
      </c>
      <c r="AD138" s="52" t="s">
        <v>52</v>
      </c>
      <c r="AE138" s="52" t="s">
        <v>52</v>
      </c>
      <c r="AF138" s="52" t="s">
        <v>52</v>
      </c>
      <c r="AG138" s="52" t="s">
        <v>52</v>
      </c>
      <c r="AH138" s="52" t="s">
        <v>52</v>
      </c>
      <c r="AI138" s="52" t="s">
        <v>52</v>
      </c>
      <c r="AJ138" s="12" t="s">
        <v>52</v>
      </c>
      <c r="AK138" s="12" t="s">
        <v>52</v>
      </c>
      <c r="AL138" s="52" t="s">
        <v>52</v>
      </c>
      <c r="AM138" s="52" t="s">
        <v>52</v>
      </c>
      <c r="AN138" s="52" t="s">
        <v>52</v>
      </c>
      <c r="AO138" s="52" t="s">
        <v>52</v>
      </c>
      <c r="AP138" s="52" t="s">
        <v>52</v>
      </c>
      <c r="AQ138" s="52" t="s">
        <v>52</v>
      </c>
      <c r="AR138" s="52" t="s">
        <v>52</v>
      </c>
      <c r="AS138" s="52" t="s">
        <v>52</v>
      </c>
      <c r="AT138" s="52" t="s">
        <v>52</v>
      </c>
      <c r="AU138" s="52" t="s">
        <v>52</v>
      </c>
    </row>
    <row r="139" spans="1:47">
      <c r="A139" s="10" t="s">
        <v>53</v>
      </c>
      <c r="B139" s="43" t="s">
        <v>53</v>
      </c>
      <c r="C139" s="12" t="s">
        <v>52</v>
      </c>
      <c r="D139" s="52" t="s">
        <v>52</v>
      </c>
      <c r="E139" s="52" t="s">
        <v>52</v>
      </c>
      <c r="F139" s="52" t="s">
        <v>52</v>
      </c>
      <c r="G139" s="52" t="s">
        <v>52</v>
      </c>
      <c r="H139" s="52" t="s">
        <v>52</v>
      </c>
      <c r="I139" s="52" t="s">
        <v>52</v>
      </c>
      <c r="J139" s="52" t="s">
        <v>52</v>
      </c>
      <c r="K139" s="52" t="s">
        <v>52</v>
      </c>
      <c r="L139" s="52" t="s">
        <v>52</v>
      </c>
      <c r="M139" s="52" t="s">
        <v>52</v>
      </c>
      <c r="N139" s="52" t="s">
        <v>52</v>
      </c>
      <c r="O139" s="52" t="s">
        <v>52</v>
      </c>
      <c r="P139" s="52" t="s">
        <v>52</v>
      </c>
      <c r="Q139" s="52" t="s">
        <v>52</v>
      </c>
      <c r="R139" s="52" t="s">
        <v>52</v>
      </c>
      <c r="S139" s="52" t="s">
        <v>52</v>
      </c>
      <c r="T139" s="52" t="s">
        <v>52</v>
      </c>
      <c r="U139" s="52" t="s">
        <v>52</v>
      </c>
      <c r="V139" s="52" t="s">
        <v>52</v>
      </c>
      <c r="W139" s="52" t="s">
        <v>52</v>
      </c>
      <c r="X139" s="52" t="s">
        <v>52</v>
      </c>
      <c r="Y139" s="52" t="s">
        <v>52</v>
      </c>
      <c r="Z139" s="52" t="s">
        <v>52</v>
      </c>
      <c r="AA139" s="52" t="s">
        <v>52</v>
      </c>
      <c r="AB139" s="52" t="s">
        <v>52</v>
      </c>
      <c r="AC139" s="52" t="s">
        <v>52</v>
      </c>
      <c r="AD139" s="52" t="s">
        <v>52</v>
      </c>
      <c r="AE139" s="52" t="s">
        <v>52</v>
      </c>
      <c r="AF139" s="52" t="s">
        <v>52</v>
      </c>
      <c r="AG139" s="52" t="s">
        <v>52</v>
      </c>
      <c r="AH139" s="52" t="s">
        <v>52</v>
      </c>
      <c r="AI139" s="52" t="s">
        <v>52</v>
      </c>
      <c r="AJ139" s="12" t="s">
        <v>52</v>
      </c>
      <c r="AK139" s="12" t="s">
        <v>52</v>
      </c>
      <c r="AL139" s="52" t="s">
        <v>52</v>
      </c>
      <c r="AM139" s="52" t="s">
        <v>52</v>
      </c>
      <c r="AN139" s="52" t="s">
        <v>52</v>
      </c>
      <c r="AO139" s="52" t="s">
        <v>52</v>
      </c>
      <c r="AP139" s="52" t="s">
        <v>52</v>
      </c>
      <c r="AQ139" s="52" t="s">
        <v>52</v>
      </c>
      <c r="AR139" s="52" t="s">
        <v>52</v>
      </c>
      <c r="AS139" s="52" t="s">
        <v>52</v>
      </c>
      <c r="AT139" s="52" t="s">
        <v>52</v>
      </c>
      <c r="AU139" s="52" t="s">
        <v>52</v>
      </c>
    </row>
    <row r="140" spans="1:47" ht="31.5">
      <c r="A140" s="8" t="s">
        <v>94</v>
      </c>
      <c r="B140" s="42" t="s">
        <v>95</v>
      </c>
      <c r="C140" s="9"/>
      <c r="D140" s="36">
        <f t="shared" ref="D140:AU140" si="69">SUM(D141:D143)</f>
        <v>0</v>
      </c>
      <c r="E140" s="36">
        <f t="shared" si="69"/>
        <v>0</v>
      </c>
      <c r="F140" s="36">
        <f t="shared" si="69"/>
        <v>0</v>
      </c>
      <c r="G140" s="36">
        <f t="shared" si="69"/>
        <v>0</v>
      </c>
      <c r="H140" s="36">
        <f t="shared" si="69"/>
        <v>0</v>
      </c>
      <c r="I140" s="36">
        <f t="shared" si="69"/>
        <v>0</v>
      </c>
      <c r="J140" s="36">
        <f t="shared" si="69"/>
        <v>0</v>
      </c>
      <c r="K140" s="36">
        <f t="shared" si="69"/>
        <v>0</v>
      </c>
      <c r="L140" s="36">
        <f t="shared" si="69"/>
        <v>0</v>
      </c>
      <c r="M140" s="36">
        <f t="shared" si="69"/>
        <v>0</v>
      </c>
      <c r="N140" s="36">
        <f t="shared" si="69"/>
        <v>0</v>
      </c>
      <c r="O140" s="36">
        <f t="shared" si="69"/>
        <v>0</v>
      </c>
      <c r="P140" s="36">
        <f t="shared" si="69"/>
        <v>0</v>
      </c>
      <c r="Q140" s="36">
        <f t="shared" si="69"/>
        <v>0</v>
      </c>
      <c r="R140" s="36">
        <f t="shared" si="69"/>
        <v>0</v>
      </c>
      <c r="S140" s="36">
        <f t="shared" si="69"/>
        <v>0</v>
      </c>
      <c r="T140" s="36">
        <f t="shared" si="69"/>
        <v>0</v>
      </c>
      <c r="U140" s="36">
        <f t="shared" si="69"/>
        <v>0</v>
      </c>
      <c r="V140" s="36">
        <f t="shared" si="69"/>
        <v>0</v>
      </c>
      <c r="W140" s="36">
        <f t="shared" si="69"/>
        <v>0</v>
      </c>
      <c r="X140" s="36">
        <f t="shared" si="69"/>
        <v>0</v>
      </c>
      <c r="Y140" s="36">
        <f t="shared" si="69"/>
        <v>0</v>
      </c>
      <c r="Z140" s="36">
        <f t="shared" si="69"/>
        <v>0</v>
      </c>
      <c r="AA140" s="36">
        <f t="shared" si="69"/>
        <v>0</v>
      </c>
      <c r="AB140" s="36">
        <f t="shared" si="69"/>
        <v>0</v>
      </c>
      <c r="AC140" s="36">
        <f t="shared" si="69"/>
        <v>0</v>
      </c>
      <c r="AD140" s="36">
        <f t="shared" si="69"/>
        <v>0</v>
      </c>
      <c r="AE140" s="36">
        <f t="shared" si="69"/>
        <v>0</v>
      </c>
      <c r="AF140" s="36">
        <f t="shared" si="69"/>
        <v>0</v>
      </c>
      <c r="AG140" s="36">
        <f t="shared" si="69"/>
        <v>0</v>
      </c>
      <c r="AH140" s="36">
        <f t="shared" si="69"/>
        <v>0</v>
      </c>
      <c r="AI140" s="36">
        <f t="shared" si="69"/>
        <v>0</v>
      </c>
      <c r="AJ140" s="36">
        <v>0</v>
      </c>
      <c r="AK140" s="36">
        <f t="shared" ref="AK140" si="70">SUM(AK141:AK143)</f>
        <v>0</v>
      </c>
      <c r="AL140" s="36">
        <f t="shared" si="69"/>
        <v>0</v>
      </c>
      <c r="AM140" s="36">
        <f t="shared" si="69"/>
        <v>0</v>
      </c>
      <c r="AN140" s="36">
        <f t="shared" si="69"/>
        <v>0</v>
      </c>
      <c r="AO140" s="36">
        <f t="shared" si="69"/>
        <v>0</v>
      </c>
      <c r="AP140" s="36">
        <f t="shared" si="69"/>
        <v>0</v>
      </c>
      <c r="AQ140" s="36">
        <f t="shared" si="69"/>
        <v>0</v>
      </c>
      <c r="AR140" s="36">
        <f t="shared" si="69"/>
        <v>0</v>
      </c>
      <c r="AS140" s="36">
        <f t="shared" si="69"/>
        <v>0</v>
      </c>
      <c r="AT140" s="36">
        <f t="shared" si="69"/>
        <v>0</v>
      </c>
      <c r="AU140" s="36">
        <f t="shared" si="69"/>
        <v>0</v>
      </c>
    </row>
    <row r="141" spans="1:47">
      <c r="A141" s="10" t="s">
        <v>94</v>
      </c>
      <c r="B141" s="11" t="s">
        <v>51</v>
      </c>
      <c r="C141" s="12" t="s">
        <v>52</v>
      </c>
      <c r="D141" s="52" t="s">
        <v>52</v>
      </c>
      <c r="E141" s="52" t="s">
        <v>52</v>
      </c>
      <c r="F141" s="52" t="s">
        <v>52</v>
      </c>
      <c r="G141" s="52" t="s">
        <v>52</v>
      </c>
      <c r="H141" s="52" t="s">
        <v>52</v>
      </c>
      <c r="I141" s="52" t="s">
        <v>52</v>
      </c>
      <c r="J141" s="52" t="s">
        <v>52</v>
      </c>
      <c r="K141" s="52" t="s">
        <v>52</v>
      </c>
      <c r="L141" s="52" t="s">
        <v>52</v>
      </c>
      <c r="M141" s="52" t="s">
        <v>52</v>
      </c>
      <c r="N141" s="52" t="s">
        <v>52</v>
      </c>
      <c r="O141" s="52" t="s">
        <v>52</v>
      </c>
      <c r="P141" s="52" t="s">
        <v>52</v>
      </c>
      <c r="Q141" s="52" t="s">
        <v>52</v>
      </c>
      <c r="R141" s="52" t="s">
        <v>52</v>
      </c>
      <c r="S141" s="52" t="s">
        <v>52</v>
      </c>
      <c r="T141" s="52" t="s">
        <v>52</v>
      </c>
      <c r="U141" s="52" t="s">
        <v>52</v>
      </c>
      <c r="V141" s="52" t="s">
        <v>52</v>
      </c>
      <c r="W141" s="52" t="s">
        <v>52</v>
      </c>
      <c r="X141" s="52" t="s">
        <v>52</v>
      </c>
      <c r="Y141" s="52" t="s">
        <v>52</v>
      </c>
      <c r="Z141" s="52" t="s">
        <v>52</v>
      </c>
      <c r="AA141" s="52" t="s">
        <v>52</v>
      </c>
      <c r="AB141" s="52" t="s">
        <v>52</v>
      </c>
      <c r="AC141" s="52" t="s">
        <v>52</v>
      </c>
      <c r="AD141" s="52" t="s">
        <v>52</v>
      </c>
      <c r="AE141" s="52" t="s">
        <v>52</v>
      </c>
      <c r="AF141" s="52" t="s">
        <v>52</v>
      </c>
      <c r="AG141" s="52" t="s">
        <v>52</v>
      </c>
      <c r="AH141" s="52" t="s">
        <v>52</v>
      </c>
      <c r="AI141" s="52" t="s">
        <v>52</v>
      </c>
      <c r="AJ141" s="12" t="s">
        <v>52</v>
      </c>
      <c r="AK141" s="12" t="s">
        <v>52</v>
      </c>
      <c r="AL141" s="52" t="s">
        <v>52</v>
      </c>
      <c r="AM141" s="52" t="s">
        <v>52</v>
      </c>
      <c r="AN141" s="52" t="s">
        <v>52</v>
      </c>
      <c r="AO141" s="52" t="s">
        <v>52</v>
      </c>
      <c r="AP141" s="52" t="s">
        <v>52</v>
      </c>
      <c r="AQ141" s="52" t="s">
        <v>52</v>
      </c>
      <c r="AR141" s="52" t="s">
        <v>52</v>
      </c>
      <c r="AS141" s="52" t="s">
        <v>52</v>
      </c>
      <c r="AT141" s="52" t="s">
        <v>52</v>
      </c>
      <c r="AU141" s="52" t="s">
        <v>52</v>
      </c>
    </row>
    <row r="142" spans="1:47">
      <c r="A142" s="10" t="s">
        <v>94</v>
      </c>
      <c r="B142" s="11" t="s">
        <v>51</v>
      </c>
      <c r="C142" s="12" t="s">
        <v>52</v>
      </c>
      <c r="D142" s="52" t="s">
        <v>52</v>
      </c>
      <c r="E142" s="52" t="s">
        <v>52</v>
      </c>
      <c r="F142" s="52" t="s">
        <v>52</v>
      </c>
      <c r="G142" s="52" t="s">
        <v>52</v>
      </c>
      <c r="H142" s="52" t="s">
        <v>52</v>
      </c>
      <c r="I142" s="52" t="s">
        <v>52</v>
      </c>
      <c r="J142" s="52" t="s">
        <v>52</v>
      </c>
      <c r="K142" s="52" t="s">
        <v>52</v>
      </c>
      <c r="L142" s="52" t="s">
        <v>52</v>
      </c>
      <c r="M142" s="52" t="s">
        <v>52</v>
      </c>
      <c r="N142" s="52" t="s">
        <v>52</v>
      </c>
      <c r="O142" s="52" t="s">
        <v>52</v>
      </c>
      <c r="P142" s="52" t="s">
        <v>52</v>
      </c>
      <c r="Q142" s="52" t="s">
        <v>52</v>
      </c>
      <c r="R142" s="52" t="s">
        <v>52</v>
      </c>
      <c r="S142" s="52" t="s">
        <v>52</v>
      </c>
      <c r="T142" s="52" t="s">
        <v>52</v>
      </c>
      <c r="U142" s="52" t="s">
        <v>52</v>
      </c>
      <c r="V142" s="52" t="s">
        <v>52</v>
      </c>
      <c r="W142" s="52" t="s">
        <v>52</v>
      </c>
      <c r="X142" s="52" t="s">
        <v>52</v>
      </c>
      <c r="Y142" s="52" t="s">
        <v>52</v>
      </c>
      <c r="Z142" s="52" t="s">
        <v>52</v>
      </c>
      <c r="AA142" s="52" t="s">
        <v>52</v>
      </c>
      <c r="AB142" s="52" t="s">
        <v>52</v>
      </c>
      <c r="AC142" s="52" t="s">
        <v>52</v>
      </c>
      <c r="AD142" s="52" t="s">
        <v>52</v>
      </c>
      <c r="AE142" s="52" t="s">
        <v>52</v>
      </c>
      <c r="AF142" s="52" t="s">
        <v>52</v>
      </c>
      <c r="AG142" s="52" t="s">
        <v>52</v>
      </c>
      <c r="AH142" s="52" t="s">
        <v>52</v>
      </c>
      <c r="AI142" s="52" t="s">
        <v>52</v>
      </c>
      <c r="AJ142" s="12" t="s">
        <v>52</v>
      </c>
      <c r="AK142" s="12" t="s">
        <v>52</v>
      </c>
      <c r="AL142" s="52" t="s">
        <v>52</v>
      </c>
      <c r="AM142" s="52" t="s">
        <v>52</v>
      </c>
      <c r="AN142" s="52" t="s">
        <v>52</v>
      </c>
      <c r="AO142" s="52" t="s">
        <v>52</v>
      </c>
      <c r="AP142" s="52" t="s">
        <v>52</v>
      </c>
      <c r="AQ142" s="52" t="s">
        <v>52</v>
      </c>
      <c r="AR142" s="52" t="s">
        <v>52</v>
      </c>
      <c r="AS142" s="52" t="s">
        <v>52</v>
      </c>
      <c r="AT142" s="52" t="s">
        <v>52</v>
      </c>
      <c r="AU142" s="52" t="s">
        <v>52</v>
      </c>
    </row>
    <row r="143" spans="1:47">
      <c r="A143" s="10" t="s">
        <v>53</v>
      </c>
      <c r="B143" s="43" t="s">
        <v>53</v>
      </c>
      <c r="C143" s="12" t="s">
        <v>52</v>
      </c>
      <c r="D143" s="52" t="s">
        <v>52</v>
      </c>
      <c r="E143" s="52" t="s">
        <v>52</v>
      </c>
      <c r="F143" s="52" t="s">
        <v>52</v>
      </c>
      <c r="G143" s="52" t="s">
        <v>52</v>
      </c>
      <c r="H143" s="52" t="s">
        <v>52</v>
      </c>
      <c r="I143" s="52" t="s">
        <v>52</v>
      </c>
      <c r="J143" s="52" t="s">
        <v>52</v>
      </c>
      <c r="K143" s="52" t="s">
        <v>52</v>
      </c>
      <c r="L143" s="52" t="s">
        <v>52</v>
      </c>
      <c r="M143" s="52" t="s">
        <v>52</v>
      </c>
      <c r="N143" s="52" t="s">
        <v>52</v>
      </c>
      <c r="O143" s="52" t="s">
        <v>52</v>
      </c>
      <c r="P143" s="52" t="s">
        <v>52</v>
      </c>
      <c r="Q143" s="52" t="s">
        <v>52</v>
      </c>
      <c r="R143" s="52" t="s">
        <v>52</v>
      </c>
      <c r="S143" s="52" t="s">
        <v>52</v>
      </c>
      <c r="T143" s="52" t="s">
        <v>52</v>
      </c>
      <c r="U143" s="52" t="s">
        <v>52</v>
      </c>
      <c r="V143" s="52" t="s">
        <v>52</v>
      </c>
      <c r="W143" s="52" t="s">
        <v>52</v>
      </c>
      <c r="X143" s="52" t="s">
        <v>52</v>
      </c>
      <c r="Y143" s="52" t="s">
        <v>52</v>
      </c>
      <c r="Z143" s="52" t="s">
        <v>52</v>
      </c>
      <c r="AA143" s="52" t="s">
        <v>52</v>
      </c>
      <c r="AB143" s="52" t="s">
        <v>52</v>
      </c>
      <c r="AC143" s="52" t="s">
        <v>52</v>
      </c>
      <c r="AD143" s="52" t="s">
        <v>52</v>
      </c>
      <c r="AE143" s="52" t="s">
        <v>52</v>
      </c>
      <c r="AF143" s="52" t="s">
        <v>52</v>
      </c>
      <c r="AG143" s="52" t="s">
        <v>52</v>
      </c>
      <c r="AH143" s="52" t="s">
        <v>52</v>
      </c>
      <c r="AI143" s="52" t="s">
        <v>52</v>
      </c>
      <c r="AJ143" s="12" t="s">
        <v>52</v>
      </c>
      <c r="AK143" s="12" t="s">
        <v>52</v>
      </c>
      <c r="AL143" s="52" t="s">
        <v>52</v>
      </c>
      <c r="AM143" s="52" t="s">
        <v>52</v>
      </c>
      <c r="AN143" s="52" t="s">
        <v>52</v>
      </c>
      <c r="AO143" s="52" t="s">
        <v>52</v>
      </c>
      <c r="AP143" s="52" t="s">
        <v>52</v>
      </c>
      <c r="AQ143" s="52" t="s">
        <v>52</v>
      </c>
      <c r="AR143" s="52" t="s">
        <v>52</v>
      </c>
      <c r="AS143" s="52" t="s">
        <v>52</v>
      </c>
      <c r="AT143" s="52" t="s">
        <v>52</v>
      </c>
      <c r="AU143" s="52" t="s">
        <v>52</v>
      </c>
    </row>
    <row r="144" spans="1:47" ht="31.5">
      <c r="A144" s="4" t="s">
        <v>96</v>
      </c>
      <c r="B144" s="40" t="s">
        <v>97</v>
      </c>
      <c r="C144" s="19" t="s">
        <v>174</v>
      </c>
      <c r="D144" s="37">
        <f t="shared" ref="D144:AU144" si="71">D145+D149</f>
        <v>0</v>
      </c>
      <c r="E144" s="37">
        <f t="shared" si="71"/>
        <v>0</v>
      </c>
      <c r="F144" s="37">
        <f t="shared" si="71"/>
        <v>0</v>
      </c>
      <c r="G144" s="37">
        <f t="shared" si="71"/>
        <v>0</v>
      </c>
      <c r="H144" s="37">
        <f t="shared" si="71"/>
        <v>0</v>
      </c>
      <c r="I144" s="37">
        <f t="shared" si="71"/>
        <v>0</v>
      </c>
      <c r="J144" s="37">
        <f t="shared" si="71"/>
        <v>0</v>
      </c>
      <c r="K144" s="37">
        <f t="shared" si="71"/>
        <v>0</v>
      </c>
      <c r="L144" s="37">
        <f t="shared" si="71"/>
        <v>0</v>
      </c>
      <c r="M144" s="37">
        <f t="shared" si="71"/>
        <v>0</v>
      </c>
      <c r="N144" s="37">
        <f t="shared" si="71"/>
        <v>0</v>
      </c>
      <c r="O144" s="37">
        <f t="shared" si="71"/>
        <v>0</v>
      </c>
      <c r="P144" s="37">
        <f t="shared" si="71"/>
        <v>0</v>
      </c>
      <c r="Q144" s="37">
        <f t="shared" si="71"/>
        <v>0</v>
      </c>
      <c r="R144" s="37">
        <f t="shared" si="71"/>
        <v>0</v>
      </c>
      <c r="S144" s="37">
        <f t="shared" si="71"/>
        <v>0</v>
      </c>
      <c r="T144" s="37">
        <f t="shared" si="71"/>
        <v>0</v>
      </c>
      <c r="U144" s="37">
        <f t="shared" si="71"/>
        <v>0</v>
      </c>
      <c r="V144" s="37">
        <f t="shared" si="71"/>
        <v>0</v>
      </c>
      <c r="W144" s="37">
        <f t="shared" si="71"/>
        <v>0</v>
      </c>
      <c r="X144" s="37">
        <f t="shared" si="71"/>
        <v>0</v>
      </c>
      <c r="Y144" s="37">
        <f t="shared" si="71"/>
        <v>0</v>
      </c>
      <c r="Z144" s="37">
        <f t="shared" si="71"/>
        <v>0</v>
      </c>
      <c r="AA144" s="37">
        <f t="shared" si="71"/>
        <v>0</v>
      </c>
      <c r="AB144" s="37">
        <f t="shared" si="71"/>
        <v>0</v>
      </c>
      <c r="AC144" s="37">
        <f t="shared" si="71"/>
        <v>0</v>
      </c>
      <c r="AD144" s="37">
        <f t="shared" si="71"/>
        <v>0</v>
      </c>
      <c r="AE144" s="37">
        <f t="shared" si="71"/>
        <v>0</v>
      </c>
      <c r="AF144" s="37">
        <f t="shared" si="71"/>
        <v>0</v>
      </c>
      <c r="AG144" s="37">
        <f t="shared" si="71"/>
        <v>0</v>
      </c>
      <c r="AH144" s="37">
        <f t="shared" si="71"/>
        <v>0</v>
      </c>
      <c r="AI144" s="37">
        <f t="shared" si="71"/>
        <v>0</v>
      </c>
      <c r="AJ144" s="37">
        <v>0</v>
      </c>
      <c r="AK144" s="37">
        <f t="shared" ref="AK144" si="72">AK145+AK149</f>
        <v>0</v>
      </c>
      <c r="AL144" s="37">
        <f t="shared" si="71"/>
        <v>0</v>
      </c>
      <c r="AM144" s="37">
        <f t="shared" si="71"/>
        <v>0</v>
      </c>
      <c r="AN144" s="37">
        <f t="shared" si="71"/>
        <v>0</v>
      </c>
      <c r="AO144" s="37">
        <f t="shared" si="71"/>
        <v>0</v>
      </c>
      <c r="AP144" s="37">
        <f t="shared" si="71"/>
        <v>0</v>
      </c>
      <c r="AQ144" s="37">
        <f t="shared" si="71"/>
        <v>0</v>
      </c>
      <c r="AR144" s="37">
        <f t="shared" si="71"/>
        <v>0</v>
      </c>
      <c r="AS144" s="37">
        <f t="shared" si="71"/>
        <v>0</v>
      </c>
      <c r="AT144" s="37">
        <f t="shared" si="71"/>
        <v>0</v>
      </c>
      <c r="AU144" s="37">
        <f t="shared" si="71"/>
        <v>0</v>
      </c>
    </row>
    <row r="145" spans="1:47" ht="31.5">
      <c r="A145" s="6" t="s">
        <v>98</v>
      </c>
      <c r="B145" s="41" t="s">
        <v>99</v>
      </c>
      <c r="C145" s="20" t="s">
        <v>174</v>
      </c>
      <c r="D145" s="35">
        <f t="shared" ref="D145:AU145" si="73">SUM(D146:D148)</f>
        <v>0</v>
      </c>
      <c r="E145" s="35">
        <f t="shared" si="73"/>
        <v>0</v>
      </c>
      <c r="F145" s="35">
        <f t="shared" si="73"/>
        <v>0</v>
      </c>
      <c r="G145" s="35">
        <f t="shared" si="73"/>
        <v>0</v>
      </c>
      <c r="H145" s="35">
        <f t="shared" si="73"/>
        <v>0</v>
      </c>
      <c r="I145" s="35">
        <f t="shared" si="73"/>
        <v>0</v>
      </c>
      <c r="J145" s="35">
        <f t="shared" si="73"/>
        <v>0</v>
      </c>
      <c r="K145" s="35">
        <f t="shared" si="73"/>
        <v>0</v>
      </c>
      <c r="L145" s="35">
        <f t="shared" si="73"/>
        <v>0</v>
      </c>
      <c r="M145" s="35">
        <f t="shared" si="73"/>
        <v>0</v>
      </c>
      <c r="N145" s="35">
        <f t="shared" si="73"/>
        <v>0</v>
      </c>
      <c r="O145" s="35">
        <f t="shared" si="73"/>
        <v>0</v>
      </c>
      <c r="P145" s="35">
        <f t="shared" si="73"/>
        <v>0</v>
      </c>
      <c r="Q145" s="35">
        <f t="shared" si="73"/>
        <v>0</v>
      </c>
      <c r="R145" s="35">
        <f t="shared" si="73"/>
        <v>0</v>
      </c>
      <c r="S145" s="35">
        <f t="shared" si="73"/>
        <v>0</v>
      </c>
      <c r="T145" s="35">
        <f t="shared" si="73"/>
        <v>0</v>
      </c>
      <c r="U145" s="35">
        <f t="shared" si="73"/>
        <v>0</v>
      </c>
      <c r="V145" s="35">
        <f t="shared" si="73"/>
        <v>0</v>
      </c>
      <c r="W145" s="35">
        <f t="shared" si="73"/>
        <v>0</v>
      </c>
      <c r="X145" s="35">
        <f t="shared" si="73"/>
        <v>0</v>
      </c>
      <c r="Y145" s="35">
        <f t="shared" si="73"/>
        <v>0</v>
      </c>
      <c r="Z145" s="35">
        <f t="shared" si="73"/>
        <v>0</v>
      </c>
      <c r="AA145" s="35">
        <f t="shared" si="73"/>
        <v>0</v>
      </c>
      <c r="AB145" s="35">
        <f t="shared" si="73"/>
        <v>0</v>
      </c>
      <c r="AC145" s="35">
        <f t="shared" si="73"/>
        <v>0</v>
      </c>
      <c r="AD145" s="35">
        <f t="shared" si="73"/>
        <v>0</v>
      </c>
      <c r="AE145" s="35">
        <f t="shared" si="73"/>
        <v>0</v>
      </c>
      <c r="AF145" s="35">
        <f t="shared" si="73"/>
        <v>0</v>
      </c>
      <c r="AG145" s="35">
        <f t="shared" si="73"/>
        <v>0</v>
      </c>
      <c r="AH145" s="35">
        <f t="shared" si="73"/>
        <v>0</v>
      </c>
      <c r="AI145" s="35">
        <f t="shared" si="73"/>
        <v>0</v>
      </c>
      <c r="AJ145" s="35">
        <v>0</v>
      </c>
      <c r="AK145" s="35">
        <f t="shared" ref="AK145" si="74">SUM(AK146:AK148)</f>
        <v>0</v>
      </c>
      <c r="AL145" s="35">
        <f t="shared" si="73"/>
        <v>0</v>
      </c>
      <c r="AM145" s="35">
        <f t="shared" si="73"/>
        <v>0</v>
      </c>
      <c r="AN145" s="35">
        <f t="shared" si="73"/>
        <v>0</v>
      </c>
      <c r="AO145" s="35">
        <f t="shared" si="73"/>
        <v>0</v>
      </c>
      <c r="AP145" s="35">
        <f t="shared" si="73"/>
        <v>0</v>
      </c>
      <c r="AQ145" s="35">
        <f t="shared" si="73"/>
        <v>0</v>
      </c>
      <c r="AR145" s="35">
        <f t="shared" si="73"/>
        <v>0</v>
      </c>
      <c r="AS145" s="35">
        <f t="shared" si="73"/>
        <v>0</v>
      </c>
      <c r="AT145" s="35">
        <f t="shared" si="73"/>
        <v>0</v>
      </c>
      <c r="AU145" s="35">
        <f t="shared" si="73"/>
        <v>0</v>
      </c>
    </row>
    <row r="146" spans="1:47">
      <c r="A146" s="10" t="s">
        <v>98</v>
      </c>
      <c r="B146" s="11" t="s">
        <v>51</v>
      </c>
      <c r="C146" s="12" t="s">
        <v>52</v>
      </c>
      <c r="D146" s="52" t="s">
        <v>52</v>
      </c>
      <c r="E146" s="52" t="s">
        <v>52</v>
      </c>
      <c r="F146" s="52" t="s">
        <v>52</v>
      </c>
      <c r="G146" s="52" t="s">
        <v>52</v>
      </c>
      <c r="H146" s="52" t="s">
        <v>52</v>
      </c>
      <c r="I146" s="52" t="s">
        <v>52</v>
      </c>
      <c r="J146" s="52" t="s">
        <v>52</v>
      </c>
      <c r="K146" s="52" t="s">
        <v>52</v>
      </c>
      <c r="L146" s="52" t="s">
        <v>52</v>
      </c>
      <c r="M146" s="52" t="s">
        <v>52</v>
      </c>
      <c r="N146" s="52" t="s">
        <v>52</v>
      </c>
      <c r="O146" s="52" t="s">
        <v>52</v>
      </c>
      <c r="P146" s="52" t="s">
        <v>52</v>
      </c>
      <c r="Q146" s="52" t="s">
        <v>52</v>
      </c>
      <c r="R146" s="52" t="s">
        <v>52</v>
      </c>
      <c r="S146" s="52" t="s">
        <v>52</v>
      </c>
      <c r="T146" s="52" t="s">
        <v>52</v>
      </c>
      <c r="U146" s="52" t="s">
        <v>52</v>
      </c>
      <c r="V146" s="52" t="s">
        <v>52</v>
      </c>
      <c r="W146" s="52" t="s">
        <v>52</v>
      </c>
      <c r="X146" s="52" t="s">
        <v>52</v>
      </c>
      <c r="Y146" s="52" t="s">
        <v>52</v>
      </c>
      <c r="Z146" s="52" t="s">
        <v>52</v>
      </c>
      <c r="AA146" s="52" t="s">
        <v>52</v>
      </c>
      <c r="AB146" s="52" t="s">
        <v>52</v>
      </c>
      <c r="AC146" s="52" t="s">
        <v>52</v>
      </c>
      <c r="AD146" s="52" t="s">
        <v>52</v>
      </c>
      <c r="AE146" s="52" t="s">
        <v>52</v>
      </c>
      <c r="AF146" s="52" t="s">
        <v>52</v>
      </c>
      <c r="AG146" s="52" t="s">
        <v>52</v>
      </c>
      <c r="AH146" s="52" t="s">
        <v>52</v>
      </c>
      <c r="AI146" s="52" t="s">
        <v>52</v>
      </c>
      <c r="AJ146" s="12" t="s">
        <v>52</v>
      </c>
      <c r="AK146" s="12" t="s">
        <v>52</v>
      </c>
      <c r="AL146" s="52" t="s">
        <v>52</v>
      </c>
      <c r="AM146" s="52" t="s">
        <v>52</v>
      </c>
      <c r="AN146" s="52" t="s">
        <v>52</v>
      </c>
      <c r="AO146" s="52" t="s">
        <v>52</v>
      </c>
      <c r="AP146" s="52" t="s">
        <v>52</v>
      </c>
      <c r="AQ146" s="52" t="s">
        <v>52</v>
      </c>
      <c r="AR146" s="52" t="s">
        <v>52</v>
      </c>
      <c r="AS146" s="52" t="s">
        <v>52</v>
      </c>
      <c r="AT146" s="52" t="s">
        <v>52</v>
      </c>
      <c r="AU146" s="52" t="s">
        <v>52</v>
      </c>
    </row>
    <row r="147" spans="1:47">
      <c r="A147" s="10" t="s">
        <v>98</v>
      </c>
      <c r="B147" s="11" t="s">
        <v>51</v>
      </c>
      <c r="C147" s="12" t="s">
        <v>52</v>
      </c>
      <c r="D147" s="52" t="s">
        <v>52</v>
      </c>
      <c r="E147" s="52" t="s">
        <v>52</v>
      </c>
      <c r="F147" s="52" t="s">
        <v>52</v>
      </c>
      <c r="G147" s="52" t="s">
        <v>52</v>
      </c>
      <c r="H147" s="52" t="s">
        <v>52</v>
      </c>
      <c r="I147" s="52" t="s">
        <v>52</v>
      </c>
      <c r="J147" s="52" t="s">
        <v>52</v>
      </c>
      <c r="K147" s="52" t="s">
        <v>52</v>
      </c>
      <c r="L147" s="52" t="s">
        <v>52</v>
      </c>
      <c r="M147" s="52" t="s">
        <v>52</v>
      </c>
      <c r="N147" s="52" t="s">
        <v>52</v>
      </c>
      <c r="O147" s="52" t="s">
        <v>52</v>
      </c>
      <c r="P147" s="52" t="s">
        <v>52</v>
      </c>
      <c r="Q147" s="52" t="s">
        <v>52</v>
      </c>
      <c r="R147" s="52" t="s">
        <v>52</v>
      </c>
      <c r="S147" s="52" t="s">
        <v>52</v>
      </c>
      <c r="T147" s="52" t="s">
        <v>52</v>
      </c>
      <c r="U147" s="52" t="s">
        <v>52</v>
      </c>
      <c r="V147" s="52" t="s">
        <v>52</v>
      </c>
      <c r="W147" s="52" t="s">
        <v>52</v>
      </c>
      <c r="X147" s="52" t="s">
        <v>52</v>
      </c>
      <c r="Y147" s="52" t="s">
        <v>52</v>
      </c>
      <c r="Z147" s="52" t="s">
        <v>52</v>
      </c>
      <c r="AA147" s="52" t="s">
        <v>52</v>
      </c>
      <c r="AB147" s="52" t="s">
        <v>52</v>
      </c>
      <c r="AC147" s="52" t="s">
        <v>52</v>
      </c>
      <c r="AD147" s="52" t="s">
        <v>52</v>
      </c>
      <c r="AE147" s="52" t="s">
        <v>52</v>
      </c>
      <c r="AF147" s="52" t="s">
        <v>52</v>
      </c>
      <c r="AG147" s="52" t="s">
        <v>52</v>
      </c>
      <c r="AH147" s="52" t="s">
        <v>52</v>
      </c>
      <c r="AI147" s="52" t="s">
        <v>52</v>
      </c>
      <c r="AJ147" s="12" t="s">
        <v>52</v>
      </c>
      <c r="AK147" s="12" t="s">
        <v>52</v>
      </c>
      <c r="AL147" s="52" t="s">
        <v>52</v>
      </c>
      <c r="AM147" s="52" t="s">
        <v>52</v>
      </c>
      <c r="AN147" s="52" t="s">
        <v>52</v>
      </c>
      <c r="AO147" s="52" t="s">
        <v>52</v>
      </c>
      <c r="AP147" s="52" t="s">
        <v>52</v>
      </c>
      <c r="AQ147" s="52" t="s">
        <v>52</v>
      </c>
      <c r="AR147" s="52" t="s">
        <v>52</v>
      </c>
      <c r="AS147" s="52" t="s">
        <v>52</v>
      </c>
      <c r="AT147" s="52" t="s">
        <v>52</v>
      </c>
      <c r="AU147" s="52" t="s">
        <v>52</v>
      </c>
    </row>
    <row r="148" spans="1:47">
      <c r="A148" s="10" t="s">
        <v>53</v>
      </c>
      <c r="B148" s="43" t="s">
        <v>53</v>
      </c>
      <c r="C148" s="12" t="s">
        <v>52</v>
      </c>
      <c r="D148" s="52" t="s">
        <v>52</v>
      </c>
      <c r="E148" s="52" t="s">
        <v>52</v>
      </c>
      <c r="F148" s="52" t="s">
        <v>52</v>
      </c>
      <c r="G148" s="52" t="s">
        <v>52</v>
      </c>
      <c r="H148" s="52" t="s">
        <v>52</v>
      </c>
      <c r="I148" s="52" t="s">
        <v>52</v>
      </c>
      <c r="J148" s="52" t="s">
        <v>52</v>
      </c>
      <c r="K148" s="52" t="s">
        <v>52</v>
      </c>
      <c r="L148" s="52" t="s">
        <v>52</v>
      </c>
      <c r="M148" s="52" t="s">
        <v>52</v>
      </c>
      <c r="N148" s="52" t="s">
        <v>52</v>
      </c>
      <c r="O148" s="52" t="s">
        <v>52</v>
      </c>
      <c r="P148" s="52" t="s">
        <v>52</v>
      </c>
      <c r="Q148" s="52" t="s">
        <v>52</v>
      </c>
      <c r="R148" s="52" t="s">
        <v>52</v>
      </c>
      <c r="S148" s="52" t="s">
        <v>52</v>
      </c>
      <c r="T148" s="52" t="s">
        <v>52</v>
      </c>
      <c r="U148" s="52" t="s">
        <v>52</v>
      </c>
      <c r="V148" s="52" t="s">
        <v>52</v>
      </c>
      <c r="W148" s="52" t="s">
        <v>52</v>
      </c>
      <c r="X148" s="52" t="s">
        <v>52</v>
      </c>
      <c r="Y148" s="52" t="s">
        <v>52</v>
      </c>
      <c r="Z148" s="52" t="s">
        <v>52</v>
      </c>
      <c r="AA148" s="52" t="s">
        <v>52</v>
      </c>
      <c r="AB148" s="52" t="s">
        <v>52</v>
      </c>
      <c r="AC148" s="52" t="s">
        <v>52</v>
      </c>
      <c r="AD148" s="52" t="s">
        <v>52</v>
      </c>
      <c r="AE148" s="52" t="s">
        <v>52</v>
      </c>
      <c r="AF148" s="52" t="s">
        <v>52</v>
      </c>
      <c r="AG148" s="52" t="s">
        <v>52</v>
      </c>
      <c r="AH148" s="52" t="s">
        <v>52</v>
      </c>
      <c r="AI148" s="52" t="s">
        <v>52</v>
      </c>
      <c r="AJ148" s="12" t="s">
        <v>52</v>
      </c>
      <c r="AK148" s="12" t="s">
        <v>52</v>
      </c>
      <c r="AL148" s="52" t="s">
        <v>52</v>
      </c>
      <c r="AM148" s="52" t="s">
        <v>52</v>
      </c>
      <c r="AN148" s="52" t="s">
        <v>52</v>
      </c>
      <c r="AO148" s="52" t="s">
        <v>52</v>
      </c>
      <c r="AP148" s="52" t="s">
        <v>52</v>
      </c>
      <c r="AQ148" s="52" t="s">
        <v>52</v>
      </c>
      <c r="AR148" s="52" t="s">
        <v>52</v>
      </c>
      <c r="AS148" s="52" t="s">
        <v>52</v>
      </c>
      <c r="AT148" s="52" t="s">
        <v>52</v>
      </c>
      <c r="AU148" s="52" t="s">
        <v>52</v>
      </c>
    </row>
    <row r="149" spans="1:47" ht="31.5">
      <c r="A149" s="6" t="s">
        <v>100</v>
      </c>
      <c r="B149" s="41" t="s">
        <v>101</v>
      </c>
      <c r="C149" s="20"/>
      <c r="D149" s="35">
        <f t="shared" ref="D149:AU149" si="75">SUM(D150:D152)</f>
        <v>0</v>
      </c>
      <c r="E149" s="35">
        <f t="shared" si="75"/>
        <v>0</v>
      </c>
      <c r="F149" s="35">
        <f t="shared" si="75"/>
        <v>0</v>
      </c>
      <c r="G149" s="35">
        <f t="shared" si="75"/>
        <v>0</v>
      </c>
      <c r="H149" s="35">
        <f t="shared" si="75"/>
        <v>0</v>
      </c>
      <c r="I149" s="35">
        <f t="shared" si="75"/>
        <v>0</v>
      </c>
      <c r="J149" s="35">
        <f t="shared" si="75"/>
        <v>0</v>
      </c>
      <c r="K149" s="35">
        <f t="shared" si="75"/>
        <v>0</v>
      </c>
      <c r="L149" s="35">
        <f t="shared" si="75"/>
        <v>0</v>
      </c>
      <c r="M149" s="35">
        <f t="shared" si="75"/>
        <v>0</v>
      </c>
      <c r="N149" s="35">
        <f t="shared" si="75"/>
        <v>0</v>
      </c>
      <c r="O149" s="35">
        <f t="shared" si="75"/>
        <v>0</v>
      </c>
      <c r="P149" s="35">
        <f t="shared" si="75"/>
        <v>0</v>
      </c>
      <c r="Q149" s="35">
        <f t="shared" si="75"/>
        <v>0</v>
      </c>
      <c r="R149" s="35">
        <f t="shared" si="75"/>
        <v>0</v>
      </c>
      <c r="S149" s="35">
        <f t="shared" si="75"/>
        <v>0</v>
      </c>
      <c r="T149" s="35">
        <f t="shared" si="75"/>
        <v>0</v>
      </c>
      <c r="U149" s="35">
        <f t="shared" si="75"/>
        <v>0</v>
      </c>
      <c r="V149" s="35">
        <f t="shared" si="75"/>
        <v>0</v>
      </c>
      <c r="W149" s="35">
        <f t="shared" si="75"/>
        <v>0</v>
      </c>
      <c r="X149" s="35">
        <f t="shared" si="75"/>
        <v>0</v>
      </c>
      <c r="Y149" s="35">
        <f t="shared" si="75"/>
        <v>0</v>
      </c>
      <c r="Z149" s="35">
        <f t="shared" si="75"/>
        <v>0</v>
      </c>
      <c r="AA149" s="35">
        <f t="shared" si="75"/>
        <v>0</v>
      </c>
      <c r="AB149" s="35">
        <f t="shared" si="75"/>
        <v>0</v>
      </c>
      <c r="AC149" s="35">
        <f t="shared" si="75"/>
        <v>0</v>
      </c>
      <c r="AD149" s="35">
        <f t="shared" si="75"/>
        <v>0</v>
      </c>
      <c r="AE149" s="35">
        <f t="shared" si="75"/>
        <v>0</v>
      </c>
      <c r="AF149" s="35">
        <f t="shared" si="75"/>
        <v>0</v>
      </c>
      <c r="AG149" s="35">
        <f t="shared" si="75"/>
        <v>0</v>
      </c>
      <c r="AH149" s="35">
        <f t="shared" si="75"/>
        <v>0</v>
      </c>
      <c r="AI149" s="35">
        <f t="shared" si="75"/>
        <v>0</v>
      </c>
      <c r="AJ149" s="35">
        <v>0</v>
      </c>
      <c r="AK149" s="35">
        <f t="shared" ref="AK149" si="76">SUM(AK150:AK152)</f>
        <v>0</v>
      </c>
      <c r="AL149" s="35">
        <f t="shared" si="75"/>
        <v>0</v>
      </c>
      <c r="AM149" s="35">
        <f t="shared" si="75"/>
        <v>0</v>
      </c>
      <c r="AN149" s="35">
        <f t="shared" si="75"/>
        <v>0</v>
      </c>
      <c r="AO149" s="35">
        <f t="shared" si="75"/>
        <v>0</v>
      </c>
      <c r="AP149" s="35">
        <f t="shared" si="75"/>
        <v>0</v>
      </c>
      <c r="AQ149" s="35">
        <f t="shared" si="75"/>
        <v>0</v>
      </c>
      <c r="AR149" s="35">
        <f t="shared" si="75"/>
        <v>0</v>
      </c>
      <c r="AS149" s="35">
        <f t="shared" si="75"/>
        <v>0</v>
      </c>
      <c r="AT149" s="35">
        <f t="shared" si="75"/>
        <v>0</v>
      </c>
      <c r="AU149" s="35">
        <f t="shared" si="75"/>
        <v>0</v>
      </c>
    </row>
    <row r="150" spans="1:47">
      <c r="A150" s="10" t="s">
        <v>100</v>
      </c>
      <c r="B150" s="11" t="s">
        <v>51</v>
      </c>
      <c r="C150" s="12" t="s">
        <v>52</v>
      </c>
      <c r="D150" s="52" t="s">
        <v>52</v>
      </c>
      <c r="E150" s="52" t="s">
        <v>52</v>
      </c>
      <c r="F150" s="52" t="s">
        <v>52</v>
      </c>
      <c r="G150" s="52" t="s">
        <v>52</v>
      </c>
      <c r="H150" s="52" t="s">
        <v>52</v>
      </c>
      <c r="I150" s="52" t="s">
        <v>52</v>
      </c>
      <c r="J150" s="52" t="s">
        <v>52</v>
      </c>
      <c r="K150" s="52" t="s">
        <v>52</v>
      </c>
      <c r="L150" s="52" t="s">
        <v>52</v>
      </c>
      <c r="M150" s="52" t="s">
        <v>52</v>
      </c>
      <c r="N150" s="52" t="s">
        <v>52</v>
      </c>
      <c r="O150" s="52" t="s">
        <v>52</v>
      </c>
      <c r="P150" s="52" t="s">
        <v>52</v>
      </c>
      <c r="Q150" s="52" t="s">
        <v>52</v>
      </c>
      <c r="R150" s="52" t="s">
        <v>52</v>
      </c>
      <c r="S150" s="52" t="s">
        <v>52</v>
      </c>
      <c r="T150" s="52" t="s">
        <v>52</v>
      </c>
      <c r="U150" s="52" t="s">
        <v>52</v>
      </c>
      <c r="V150" s="52" t="s">
        <v>52</v>
      </c>
      <c r="W150" s="52" t="s">
        <v>52</v>
      </c>
      <c r="X150" s="52" t="s">
        <v>52</v>
      </c>
      <c r="Y150" s="52" t="s">
        <v>52</v>
      </c>
      <c r="Z150" s="52" t="s">
        <v>52</v>
      </c>
      <c r="AA150" s="52" t="s">
        <v>52</v>
      </c>
      <c r="AB150" s="52" t="s">
        <v>52</v>
      </c>
      <c r="AC150" s="52" t="s">
        <v>52</v>
      </c>
      <c r="AD150" s="52" t="s">
        <v>52</v>
      </c>
      <c r="AE150" s="52" t="s">
        <v>52</v>
      </c>
      <c r="AF150" s="52" t="s">
        <v>52</v>
      </c>
      <c r="AG150" s="52" t="s">
        <v>52</v>
      </c>
      <c r="AH150" s="52" t="s">
        <v>52</v>
      </c>
      <c r="AI150" s="52" t="s">
        <v>52</v>
      </c>
      <c r="AJ150" s="12" t="s">
        <v>52</v>
      </c>
      <c r="AK150" s="12" t="s">
        <v>52</v>
      </c>
      <c r="AL150" s="52" t="s">
        <v>52</v>
      </c>
      <c r="AM150" s="52" t="s">
        <v>52</v>
      </c>
      <c r="AN150" s="52" t="s">
        <v>52</v>
      </c>
      <c r="AO150" s="52" t="s">
        <v>52</v>
      </c>
      <c r="AP150" s="52" t="s">
        <v>52</v>
      </c>
      <c r="AQ150" s="52" t="s">
        <v>52</v>
      </c>
      <c r="AR150" s="52" t="s">
        <v>52</v>
      </c>
      <c r="AS150" s="52" t="s">
        <v>52</v>
      </c>
      <c r="AT150" s="52" t="s">
        <v>52</v>
      </c>
      <c r="AU150" s="52" t="s">
        <v>52</v>
      </c>
    </row>
    <row r="151" spans="1:47">
      <c r="A151" s="10" t="s">
        <v>100</v>
      </c>
      <c r="B151" s="11" t="s">
        <v>51</v>
      </c>
      <c r="C151" s="12" t="s">
        <v>52</v>
      </c>
      <c r="D151" s="52" t="s">
        <v>52</v>
      </c>
      <c r="E151" s="52" t="s">
        <v>52</v>
      </c>
      <c r="F151" s="52" t="s">
        <v>52</v>
      </c>
      <c r="G151" s="52" t="s">
        <v>52</v>
      </c>
      <c r="H151" s="52" t="s">
        <v>52</v>
      </c>
      <c r="I151" s="52" t="s">
        <v>52</v>
      </c>
      <c r="J151" s="52" t="s">
        <v>52</v>
      </c>
      <c r="K151" s="52" t="s">
        <v>52</v>
      </c>
      <c r="L151" s="52" t="s">
        <v>52</v>
      </c>
      <c r="M151" s="52" t="s">
        <v>52</v>
      </c>
      <c r="N151" s="52" t="s">
        <v>52</v>
      </c>
      <c r="O151" s="52" t="s">
        <v>52</v>
      </c>
      <c r="P151" s="52" t="s">
        <v>52</v>
      </c>
      <c r="Q151" s="52" t="s">
        <v>52</v>
      </c>
      <c r="R151" s="52" t="s">
        <v>52</v>
      </c>
      <c r="S151" s="52" t="s">
        <v>52</v>
      </c>
      <c r="T151" s="52" t="s">
        <v>52</v>
      </c>
      <c r="U151" s="52" t="s">
        <v>52</v>
      </c>
      <c r="V151" s="52" t="s">
        <v>52</v>
      </c>
      <c r="W151" s="52" t="s">
        <v>52</v>
      </c>
      <c r="X151" s="52" t="s">
        <v>52</v>
      </c>
      <c r="Y151" s="52" t="s">
        <v>52</v>
      </c>
      <c r="Z151" s="52" t="s">
        <v>52</v>
      </c>
      <c r="AA151" s="52" t="s">
        <v>52</v>
      </c>
      <c r="AB151" s="52" t="s">
        <v>52</v>
      </c>
      <c r="AC151" s="52" t="s">
        <v>52</v>
      </c>
      <c r="AD151" s="52" t="s">
        <v>52</v>
      </c>
      <c r="AE151" s="52" t="s">
        <v>52</v>
      </c>
      <c r="AF151" s="52" t="s">
        <v>52</v>
      </c>
      <c r="AG151" s="52" t="s">
        <v>52</v>
      </c>
      <c r="AH151" s="52" t="s">
        <v>52</v>
      </c>
      <c r="AI151" s="52" t="s">
        <v>52</v>
      </c>
      <c r="AJ151" s="12" t="s">
        <v>52</v>
      </c>
      <c r="AK151" s="12" t="s">
        <v>52</v>
      </c>
      <c r="AL151" s="52" t="s">
        <v>52</v>
      </c>
      <c r="AM151" s="52" t="s">
        <v>52</v>
      </c>
      <c r="AN151" s="52" t="s">
        <v>52</v>
      </c>
      <c r="AO151" s="52" t="s">
        <v>52</v>
      </c>
      <c r="AP151" s="52" t="s">
        <v>52</v>
      </c>
      <c r="AQ151" s="52" t="s">
        <v>52</v>
      </c>
      <c r="AR151" s="52" t="s">
        <v>52</v>
      </c>
      <c r="AS151" s="52" t="s">
        <v>52</v>
      </c>
      <c r="AT151" s="52" t="s">
        <v>52</v>
      </c>
      <c r="AU151" s="52" t="s">
        <v>52</v>
      </c>
    </row>
    <row r="152" spans="1:47">
      <c r="A152" s="10" t="s">
        <v>53</v>
      </c>
      <c r="B152" s="43" t="s">
        <v>53</v>
      </c>
      <c r="C152" s="12" t="s">
        <v>52</v>
      </c>
      <c r="D152" s="52" t="s">
        <v>52</v>
      </c>
      <c r="E152" s="52" t="s">
        <v>52</v>
      </c>
      <c r="F152" s="52" t="s">
        <v>52</v>
      </c>
      <c r="G152" s="52" t="s">
        <v>52</v>
      </c>
      <c r="H152" s="52" t="s">
        <v>52</v>
      </c>
      <c r="I152" s="52" t="s">
        <v>52</v>
      </c>
      <c r="J152" s="52" t="s">
        <v>52</v>
      </c>
      <c r="K152" s="52" t="s">
        <v>52</v>
      </c>
      <c r="L152" s="52" t="s">
        <v>52</v>
      </c>
      <c r="M152" s="52" t="s">
        <v>52</v>
      </c>
      <c r="N152" s="52" t="s">
        <v>52</v>
      </c>
      <c r="O152" s="52" t="s">
        <v>52</v>
      </c>
      <c r="P152" s="52" t="s">
        <v>52</v>
      </c>
      <c r="Q152" s="52" t="s">
        <v>52</v>
      </c>
      <c r="R152" s="52" t="s">
        <v>52</v>
      </c>
      <c r="S152" s="52" t="s">
        <v>52</v>
      </c>
      <c r="T152" s="52" t="s">
        <v>52</v>
      </c>
      <c r="U152" s="52" t="s">
        <v>52</v>
      </c>
      <c r="V152" s="52" t="s">
        <v>52</v>
      </c>
      <c r="W152" s="52" t="s">
        <v>52</v>
      </c>
      <c r="X152" s="52" t="s">
        <v>52</v>
      </c>
      <c r="Y152" s="52" t="s">
        <v>52</v>
      </c>
      <c r="Z152" s="52" t="s">
        <v>52</v>
      </c>
      <c r="AA152" s="52" t="s">
        <v>52</v>
      </c>
      <c r="AB152" s="52" t="s">
        <v>52</v>
      </c>
      <c r="AC152" s="52" t="s">
        <v>52</v>
      </c>
      <c r="AD152" s="52" t="s">
        <v>52</v>
      </c>
      <c r="AE152" s="52" t="s">
        <v>52</v>
      </c>
      <c r="AF152" s="52" t="s">
        <v>52</v>
      </c>
      <c r="AG152" s="52" t="s">
        <v>52</v>
      </c>
      <c r="AH152" s="52" t="s">
        <v>52</v>
      </c>
      <c r="AI152" s="52" t="s">
        <v>52</v>
      </c>
      <c r="AJ152" s="12" t="s">
        <v>52</v>
      </c>
      <c r="AK152" s="12" t="s">
        <v>52</v>
      </c>
      <c r="AL152" s="52" t="s">
        <v>52</v>
      </c>
      <c r="AM152" s="52" t="s">
        <v>52</v>
      </c>
      <c r="AN152" s="52" t="s">
        <v>52</v>
      </c>
      <c r="AO152" s="52" t="s">
        <v>52</v>
      </c>
      <c r="AP152" s="52" t="s">
        <v>52</v>
      </c>
      <c r="AQ152" s="52" t="s">
        <v>52</v>
      </c>
      <c r="AR152" s="52" t="s">
        <v>52</v>
      </c>
      <c r="AS152" s="52" t="s">
        <v>52</v>
      </c>
      <c r="AT152" s="52" t="s">
        <v>52</v>
      </c>
      <c r="AU152" s="52" t="s">
        <v>52</v>
      </c>
    </row>
    <row r="153" spans="1:47">
      <c r="A153" s="4" t="s">
        <v>102</v>
      </c>
      <c r="B153" s="40" t="s">
        <v>103</v>
      </c>
      <c r="C153" s="19" t="s">
        <v>174</v>
      </c>
      <c r="D153" s="37">
        <f>SUM(D154:D166)</f>
        <v>1.7850000000000001</v>
      </c>
      <c r="E153" s="37">
        <f>SUM(E154:E166)</f>
        <v>0.24000000000000002</v>
      </c>
      <c r="F153" s="37">
        <f t="shared" ref="F153:AU153" si="77">SUM(F154:F166)</f>
        <v>0</v>
      </c>
      <c r="G153" s="37">
        <f t="shared" si="77"/>
        <v>0</v>
      </c>
      <c r="H153" s="37">
        <f t="shared" si="77"/>
        <v>5.6850000000000005</v>
      </c>
      <c r="I153" s="37">
        <f t="shared" si="77"/>
        <v>0.40900000000000003</v>
      </c>
      <c r="J153" s="37">
        <f t="shared" si="77"/>
        <v>0</v>
      </c>
      <c r="K153" s="37">
        <f t="shared" si="77"/>
        <v>0</v>
      </c>
      <c r="L153" s="37">
        <f t="shared" si="77"/>
        <v>0</v>
      </c>
      <c r="M153" s="37">
        <f t="shared" si="77"/>
        <v>0</v>
      </c>
      <c r="N153" s="37">
        <f t="shared" si="77"/>
        <v>0</v>
      </c>
      <c r="O153" s="37">
        <f t="shared" si="77"/>
        <v>0</v>
      </c>
      <c r="P153" s="37">
        <f t="shared" si="77"/>
        <v>0</v>
      </c>
      <c r="Q153" s="37">
        <f t="shared" si="77"/>
        <v>0</v>
      </c>
      <c r="R153" s="37">
        <f t="shared" si="77"/>
        <v>0</v>
      </c>
      <c r="S153" s="37">
        <f t="shared" si="77"/>
        <v>0</v>
      </c>
      <c r="T153" s="37">
        <f t="shared" si="77"/>
        <v>0</v>
      </c>
      <c r="U153" s="37">
        <f t="shared" si="77"/>
        <v>0</v>
      </c>
      <c r="V153" s="37">
        <f t="shared" si="77"/>
        <v>0</v>
      </c>
      <c r="W153" s="37">
        <f t="shared" si="77"/>
        <v>0</v>
      </c>
      <c r="X153" s="37">
        <f t="shared" si="77"/>
        <v>0</v>
      </c>
      <c r="Y153" s="37">
        <f t="shared" si="77"/>
        <v>0</v>
      </c>
      <c r="Z153" s="37">
        <f t="shared" si="77"/>
        <v>0</v>
      </c>
      <c r="AA153" s="37">
        <f t="shared" si="77"/>
        <v>0</v>
      </c>
      <c r="AB153" s="37">
        <f t="shared" si="77"/>
        <v>0</v>
      </c>
      <c r="AC153" s="37">
        <f t="shared" si="77"/>
        <v>0</v>
      </c>
      <c r="AD153" s="37">
        <f t="shared" si="77"/>
        <v>0</v>
      </c>
      <c r="AE153" s="37">
        <f t="shared" si="77"/>
        <v>0</v>
      </c>
      <c r="AF153" s="37">
        <f t="shared" si="77"/>
        <v>0</v>
      </c>
      <c r="AG153" s="37">
        <f t="shared" si="77"/>
        <v>0</v>
      </c>
      <c r="AH153" s="37">
        <f t="shared" si="77"/>
        <v>0</v>
      </c>
      <c r="AI153" s="37">
        <f t="shared" si="77"/>
        <v>0</v>
      </c>
      <c r="AJ153" s="37">
        <f t="shared" si="77"/>
        <v>21.481000000000002</v>
      </c>
      <c r="AK153" s="37">
        <f t="shared" ref="AK153" si="78">SUM(AK154:AK166)</f>
        <v>2.0415057700000001</v>
      </c>
      <c r="AL153" s="37">
        <f t="shared" si="77"/>
        <v>0</v>
      </c>
      <c r="AM153" s="37">
        <f t="shared" si="77"/>
        <v>0</v>
      </c>
      <c r="AN153" s="37">
        <f t="shared" si="77"/>
        <v>0</v>
      </c>
      <c r="AO153" s="37">
        <f t="shared" si="77"/>
        <v>0</v>
      </c>
      <c r="AP153" s="37">
        <f t="shared" si="77"/>
        <v>0</v>
      </c>
      <c r="AQ153" s="37">
        <f t="shared" si="77"/>
        <v>0</v>
      </c>
      <c r="AR153" s="37">
        <f t="shared" si="77"/>
        <v>0</v>
      </c>
      <c r="AS153" s="37">
        <f t="shared" si="77"/>
        <v>0</v>
      </c>
      <c r="AT153" s="37">
        <f t="shared" si="77"/>
        <v>0</v>
      </c>
      <c r="AU153" s="37">
        <f t="shared" si="77"/>
        <v>0</v>
      </c>
    </row>
    <row r="154" spans="1:47" ht="31.5">
      <c r="A154" s="3" t="s">
        <v>182</v>
      </c>
      <c r="B154" s="51" t="s">
        <v>210</v>
      </c>
      <c r="C154" s="44" t="s">
        <v>211</v>
      </c>
      <c r="D154" s="34">
        <v>0.16</v>
      </c>
      <c r="E154" s="34">
        <v>0</v>
      </c>
      <c r="F154" s="34">
        <v>0</v>
      </c>
      <c r="G154" s="34">
        <v>0</v>
      </c>
      <c r="H154" s="34">
        <v>1.7969999999999999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56">
        <v>3.1920000000000002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</row>
    <row r="155" spans="1:47" ht="31.5">
      <c r="A155" s="3" t="s">
        <v>181</v>
      </c>
      <c r="B155" s="51" t="s">
        <v>212</v>
      </c>
      <c r="C155" s="44" t="s">
        <v>213</v>
      </c>
      <c r="D155" s="34">
        <v>0.04</v>
      </c>
      <c r="E155" s="34">
        <v>0.04</v>
      </c>
      <c r="F155" s="34">
        <v>0</v>
      </c>
      <c r="G155" s="34">
        <v>0</v>
      </c>
      <c r="H155" s="34">
        <v>0.04</v>
      </c>
      <c r="I155" s="34">
        <v>0.04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56">
        <v>0.48399999999999999</v>
      </c>
      <c r="AK155" s="34">
        <v>0.43643566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</row>
    <row r="156" spans="1:47" ht="31.5">
      <c r="A156" s="3" t="s">
        <v>183</v>
      </c>
      <c r="B156" s="51" t="s">
        <v>214</v>
      </c>
      <c r="C156" s="44" t="s">
        <v>215</v>
      </c>
      <c r="D156" s="34">
        <v>0.16</v>
      </c>
      <c r="E156" s="34">
        <v>0</v>
      </c>
      <c r="F156" s="34">
        <v>0</v>
      </c>
      <c r="G156" s="34">
        <v>0</v>
      </c>
      <c r="H156" s="34">
        <v>1.4999999999999999E-2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56">
        <v>0.97299999999999998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</row>
    <row r="157" spans="1:47" ht="31.5">
      <c r="A157" s="3" t="s">
        <v>184</v>
      </c>
      <c r="B157" s="51" t="s">
        <v>216</v>
      </c>
      <c r="C157" s="44" t="s">
        <v>217</v>
      </c>
      <c r="D157" s="34">
        <v>0.2</v>
      </c>
      <c r="E157" s="34">
        <v>0</v>
      </c>
      <c r="F157" s="34">
        <v>0</v>
      </c>
      <c r="G157" s="34">
        <v>0</v>
      </c>
      <c r="H157" s="34">
        <v>0.09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56">
        <v>1.127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</row>
    <row r="158" spans="1:47" ht="31.5">
      <c r="A158" s="3" t="s">
        <v>185</v>
      </c>
      <c r="B158" s="47" t="s">
        <v>218</v>
      </c>
      <c r="C158" s="48" t="s">
        <v>219</v>
      </c>
      <c r="D158" s="34">
        <v>0.189</v>
      </c>
      <c r="E158" s="34">
        <v>0</v>
      </c>
      <c r="F158" s="34">
        <v>0</v>
      </c>
      <c r="G158" s="34">
        <v>0</v>
      </c>
      <c r="H158" s="34">
        <v>0.63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56">
        <v>1.9219999999999999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</row>
    <row r="159" spans="1:47" ht="31.5">
      <c r="A159" s="3" t="s">
        <v>186</v>
      </c>
      <c r="B159" s="47" t="s">
        <v>248</v>
      </c>
      <c r="C159" s="48" t="s">
        <v>220</v>
      </c>
      <c r="D159" s="34">
        <v>0.1</v>
      </c>
      <c r="E159" s="34">
        <v>0.1</v>
      </c>
      <c r="F159" s="34">
        <v>0</v>
      </c>
      <c r="G159" s="34">
        <v>0</v>
      </c>
      <c r="H159" s="34">
        <v>5.6000000000000001E-2</v>
      </c>
      <c r="I159" s="34">
        <v>5.6000000000000001E-2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56">
        <v>0.52100000000000002</v>
      </c>
      <c r="AK159" s="34">
        <v>0.47162287000000003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</row>
    <row r="160" spans="1:47" ht="31.5">
      <c r="A160" s="3" t="s">
        <v>221</v>
      </c>
      <c r="B160" s="47" t="s">
        <v>222</v>
      </c>
      <c r="C160" s="48" t="s">
        <v>223</v>
      </c>
      <c r="D160" s="34">
        <v>0.126</v>
      </c>
      <c r="E160" s="34">
        <v>0</v>
      </c>
      <c r="F160" s="34">
        <v>0</v>
      </c>
      <c r="G160" s="34">
        <v>0</v>
      </c>
      <c r="H160" s="34">
        <v>0.66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56">
        <v>2.0750000000000002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</row>
    <row r="161" spans="1:47" ht="31.5">
      <c r="A161" s="3" t="s">
        <v>224</v>
      </c>
      <c r="B161" s="47" t="s">
        <v>225</v>
      </c>
      <c r="C161" s="48" t="s">
        <v>226</v>
      </c>
      <c r="D161" s="34">
        <v>0.1</v>
      </c>
      <c r="E161" s="34">
        <v>0</v>
      </c>
      <c r="F161" s="34">
        <v>0</v>
      </c>
      <c r="G161" s="34">
        <v>0</v>
      </c>
      <c r="H161" s="34">
        <v>0.6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56">
        <v>1.6759999999999999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</row>
    <row r="162" spans="1:47" ht="31.5">
      <c r="A162" s="3" t="s">
        <v>227</v>
      </c>
      <c r="B162" s="47" t="s">
        <v>228</v>
      </c>
      <c r="C162" s="48" t="s">
        <v>229</v>
      </c>
      <c r="D162" s="34">
        <v>0</v>
      </c>
      <c r="E162" s="34">
        <v>0</v>
      </c>
      <c r="F162" s="34">
        <v>0</v>
      </c>
      <c r="G162" s="34">
        <v>0</v>
      </c>
      <c r="H162" s="34">
        <v>0.43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56">
        <v>4.5250000000000004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</row>
    <row r="163" spans="1:47">
      <c r="A163" s="3" t="s">
        <v>230</v>
      </c>
      <c r="B163" s="47" t="s">
        <v>231</v>
      </c>
      <c r="C163" s="48" t="s">
        <v>232</v>
      </c>
      <c r="D163" s="34">
        <v>0.25</v>
      </c>
      <c r="E163" s="34">
        <v>0</v>
      </c>
      <c r="F163" s="34">
        <v>0</v>
      </c>
      <c r="G163" s="34">
        <v>0</v>
      </c>
      <c r="H163" s="34">
        <v>3.7999999999999999E-2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56">
        <v>0.82699999999999996</v>
      </c>
      <c r="AK163" s="34">
        <v>0.47125236999999998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</row>
    <row r="164" spans="1:47" ht="31.5">
      <c r="A164" s="3" t="s">
        <v>233</v>
      </c>
      <c r="B164" s="47" t="s">
        <v>234</v>
      </c>
      <c r="C164" s="48" t="s">
        <v>235</v>
      </c>
      <c r="D164" s="34">
        <v>0.16</v>
      </c>
      <c r="E164" s="34">
        <v>0</v>
      </c>
      <c r="F164" s="34">
        <v>0</v>
      </c>
      <c r="G164" s="34">
        <v>0</v>
      </c>
      <c r="H164" s="34">
        <v>0.316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56">
        <v>1.3129999999999999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</row>
    <row r="165" spans="1:47" ht="31.5">
      <c r="A165" s="3" t="s">
        <v>236</v>
      </c>
      <c r="B165" s="47" t="s">
        <v>237</v>
      </c>
      <c r="C165" s="48" t="s">
        <v>238</v>
      </c>
      <c r="D165" s="34">
        <v>0.2</v>
      </c>
      <c r="E165" s="34">
        <v>0</v>
      </c>
      <c r="F165" s="34">
        <v>0</v>
      </c>
      <c r="G165" s="34">
        <v>0</v>
      </c>
      <c r="H165" s="34">
        <v>0.7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56">
        <v>2.1139999999999999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</row>
    <row r="166" spans="1:47" ht="31.5">
      <c r="A166" s="3" t="s">
        <v>239</v>
      </c>
      <c r="B166" s="47" t="s">
        <v>240</v>
      </c>
      <c r="C166" s="48" t="s">
        <v>241</v>
      </c>
      <c r="D166" s="34">
        <v>0.1</v>
      </c>
      <c r="E166" s="34">
        <v>0.1</v>
      </c>
      <c r="F166" s="34">
        <v>0</v>
      </c>
      <c r="G166" s="34">
        <v>0</v>
      </c>
      <c r="H166" s="34">
        <v>0.313</v>
      </c>
      <c r="I166" s="34">
        <v>0.313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56">
        <v>0.73199999999999998</v>
      </c>
      <c r="AK166" s="34">
        <v>0.66219486999999999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</row>
    <row r="167" spans="1:47" ht="31.5">
      <c r="A167" s="4" t="s">
        <v>104</v>
      </c>
      <c r="B167" s="40" t="s">
        <v>105</v>
      </c>
      <c r="C167" s="19" t="s">
        <v>174</v>
      </c>
      <c r="D167" s="37">
        <f t="shared" ref="D167:AU167" si="79">SUM(D168:D170)</f>
        <v>0</v>
      </c>
      <c r="E167" s="37">
        <f t="shared" si="79"/>
        <v>0</v>
      </c>
      <c r="F167" s="37">
        <f t="shared" si="79"/>
        <v>0</v>
      </c>
      <c r="G167" s="37">
        <f t="shared" si="79"/>
        <v>0</v>
      </c>
      <c r="H167" s="37">
        <f t="shared" si="79"/>
        <v>0</v>
      </c>
      <c r="I167" s="37">
        <f t="shared" si="79"/>
        <v>0</v>
      </c>
      <c r="J167" s="37">
        <f t="shared" si="79"/>
        <v>0</v>
      </c>
      <c r="K167" s="37">
        <f t="shared" si="79"/>
        <v>0</v>
      </c>
      <c r="L167" s="37">
        <f t="shared" si="79"/>
        <v>0</v>
      </c>
      <c r="M167" s="37">
        <f t="shared" si="79"/>
        <v>0</v>
      </c>
      <c r="N167" s="37">
        <f t="shared" si="79"/>
        <v>0</v>
      </c>
      <c r="O167" s="37">
        <f t="shared" si="79"/>
        <v>0</v>
      </c>
      <c r="P167" s="37">
        <f t="shared" si="79"/>
        <v>0</v>
      </c>
      <c r="Q167" s="37">
        <f t="shared" si="79"/>
        <v>0</v>
      </c>
      <c r="R167" s="37">
        <f t="shared" si="79"/>
        <v>0</v>
      </c>
      <c r="S167" s="37">
        <f t="shared" si="79"/>
        <v>0</v>
      </c>
      <c r="T167" s="37">
        <f t="shared" si="79"/>
        <v>0</v>
      </c>
      <c r="U167" s="37">
        <f t="shared" si="79"/>
        <v>0</v>
      </c>
      <c r="V167" s="37">
        <f t="shared" si="79"/>
        <v>0</v>
      </c>
      <c r="W167" s="37">
        <f t="shared" si="79"/>
        <v>0</v>
      </c>
      <c r="X167" s="37">
        <f t="shared" si="79"/>
        <v>0</v>
      </c>
      <c r="Y167" s="37">
        <f t="shared" si="79"/>
        <v>0</v>
      </c>
      <c r="Z167" s="37">
        <f t="shared" si="79"/>
        <v>0</v>
      </c>
      <c r="AA167" s="37">
        <f t="shared" si="79"/>
        <v>0</v>
      </c>
      <c r="AB167" s="37">
        <f t="shared" si="79"/>
        <v>0</v>
      </c>
      <c r="AC167" s="37">
        <f t="shared" si="79"/>
        <v>0</v>
      </c>
      <c r="AD167" s="37">
        <f t="shared" si="79"/>
        <v>0</v>
      </c>
      <c r="AE167" s="37">
        <f t="shared" si="79"/>
        <v>0</v>
      </c>
      <c r="AF167" s="37">
        <f t="shared" si="79"/>
        <v>0</v>
      </c>
      <c r="AG167" s="37">
        <f t="shared" si="79"/>
        <v>0</v>
      </c>
      <c r="AH167" s="37">
        <f t="shared" si="79"/>
        <v>0</v>
      </c>
      <c r="AI167" s="37">
        <f t="shared" si="79"/>
        <v>0</v>
      </c>
      <c r="AJ167" s="37">
        <v>0</v>
      </c>
      <c r="AK167" s="37">
        <f t="shared" si="79"/>
        <v>0</v>
      </c>
      <c r="AL167" s="37">
        <f t="shared" si="79"/>
        <v>0</v>
      </c>
      <c r="AM167" s="37">
        <f t="shared" si="79"/>
        <v>0</v>
      </c>
      <c r="AN167" s="37">
        <f t="shared" si="79"/>
        <v>0</v>
      </c>
      <c r="AO167" s="37">
        <f t="shared" si="79"/>
        <v>0</v>
      </c>
      <c r="AP167" s="37">
        <f t="shared" si="79"/>
        <v>0</v>
      </c>
      <c r="AQ167" s="37">
        <f t="shared" si="79"/>
        <v>0</v>
      </c>
      <c r="AR167" s="37">
        <f t="shared" si="79"/>
        <v>0</v>
      </c>
      <c r="AS167" s="37">
        <f t="shared" si="79"/>
        <v>0</v>
      </c>
      <c r="AT167" s="37">
        <f t="shared" si="79"/>
        <v>0</v>
      </c>
      <c r="AU167" s="37">
        <f t="shared" si="79"/>
        <v>0</v>
      </c>
    </row>
    <row r="168" spans="1:47">
      <c r="A168" s="10" t="s">
        <v>104</v>
      </c>
      <c r="B168" s="11" t="s">
        <v>51</v>
      </c>
      <c r="C168" s="12" t="s">
        <v>52</v>
      </c>
      <c r="D168" s="52" t="s">
        <v>52</v>
      </c>
      <c r="E168" s="52" t="s">
        <v>52</v>
      </c>
      <c r="F168" s="52" t="s">
        <v>52</v>
      </c>
      <c r="G168" s="52" t="s">
        <v>52</v>
      </c>
      <c r="H168" s="52" t="s">
        <v>52</v>
      </c>
      <c r="I168" s="52" t="s">
        <v>52</v>
      </c>
      <c r="J168" s="52" t="s">
        <v>52</v>
      </c>
      <c r="K168" s="52" t="s">
        <v>52</v>
      </c>
      <c r="L168" s="52" t="s">
        <v>52</v>
      </c>
      <c r="M168" s="52" t="s">
        <v>52</v>
      </c>
      <c r="N168" s="52" t="s">
        <v>52</v>
      </c>
      <c r="O168" s="52" t="s">
        <v>52</v>
      </c>
      <c r="P168" s="52" t="s">
        <v>52</v>
      </c>
      <c r="Q168" s="52" t="s">
        <v>52</v>
      </c>
      <c r="R168" s="52" t="s">
        <v>52</v>
      </c>
      <c r="S168" s="52" t="s">
        <v>52</v>
      </c>
      <c r="T168" s="52" t="s">
        <v>52</v>
      </c>
      <c r="U168" s="52" t="s">
        <v>52</v>
      </c>
      <c r="V168" s="52" t="s">
        <v>52</v>
      </c>
      <c r="W168" s="52" t="s">
        <v>52</v>
      </c>
      <c r="X168" s="52" t="s">
        <v>52</v>
      </c>
      <c r="Y168" s="52" t="s">
        <v>52</v>
      </c>
      <c r="Z168" s="52" t="s">
        <v>52</v>
      </c>
      <c r="AA168" s="52" t="s">
        <v>52</v>
      </c>
      <c r="AB168" s="52" t="s">
        <v>52</v>
      </c>
      <c r="AC168" s="52" t="s">
        <v>52</v>
      </c>
      <c r="AD168" s="52" t="s">
        <v>52</v>
      </c>
      <c r="AE168" s="52" t="s">
        <v>52</v>
      </c>
      <c r="AF168" s="52" t="s">
        <v>52</v>
      </c>
      <c r="AG168" s="52" t="s">
        <v>52</v>
      </c>
      <c r="AH168" s="52" t="s">
        <v>52</v>
      </c>
      <c r="AI168" s="52" t="s">
        <v>52</v>
      </c>
      <c r="AJ168" s="12" t="s">
        <v>52</v>
      </c>
      <c r="AK168" s="52" t="s">
        <v>52</v>
      </c>
      <c r="AL168" s="52" t="s">
        <v>52</v>
      </c>
      <c r="AM168" s="52" t="s">
        <v>52</v>
      </c>
      <c r="AN168" s="52" t="s">
        <v>52</v>
      </c>
      <c r="AO168" s="52" t="s">
        <v>52</v>
      </c>
      <c r="AP168" s="52" t="s">
        <v>52</v>
      </c>
      <c r="AQ168" s="52" t="s">
        <v>52</v>
      </c>
      <c r="AR168" s="52" t="s">
        <v>52</v>
      </c>
      <c r="AS168" s="52" t="s">
        <v>52</v>
      </c>
      <c r="AT168" s="52" t="s">
        <v>52</v>
      </c>
      <c r="AU168" s="52" t="s">
        <v>52</v>
      </c>
    </row>
    <row r="169" spans="1:47">
      <c r="A169" s="10" t="s">
        <v>104</v>
      </c>
      <c r="B169" s="11" t="s">
        <v>51</v>
      </c>
      <c r="C169" s="12" t="s">
        <v>52</v>
      </c>
      <c r="D169" s="52" t="s">
        <v>52</v>
      </c>
      <c r="E169" s="52" t="s">
        <v>52</v>
      </c>
      <c r="F169" s="52" t="s">
        <v>52</v>
      </c>
      <c r="G169" s="52" t="s">
        <v>52</v>
      </c>
      <c r="H169" s="52" t="s">
        <v>52</v>
      </c>
      <c r="I169" s="52" t="s">
        <v>52</v>
      </c>
      <c r="J169" s="52" t="s">
        <v>52</v>
      </c>
      <c r="K169" s="52" t="s">
        <v>52</v>
      </c>
      <c r="L169" s="52" t="s">
        <v>52</v>
      </c>
      <c r="M169" s="52" t="s">
        <v>52</v>
      </c>
      <c r="N169" s="52" t="s">
        <v>52</v>
      </c>
      <c r="O169" s="52" t="s">
        <v>52</v>
      </c>
      <c r="P169" s="52" t="s">
        <v>52</v>
      </c>
      <c r="Q169" s="52" t="s">
        <v>52</v>
      </c>
      <c r="R169" s="52" t="s">
        <v>52</v>
      </c>
      <c r="S169" s="52" t="s">
        <v>52</v>
      </c>
      <c r="T169" s="52" t="s">
        <v>52</v>
      </c>
      <c r="U169" s="52" t="s">
        <v>52</v>
      </c>
      <c r="V169" s="52" t="s">
        <v>52</v>
      </c>
      <c r="W169" s="52" t="s">
        <v>52</v>
      </c>
      <c r="X169" s="52" t="s">
        <v>52</v>
      </c>
      <c r="Y169" s="52" t="s">
        <v>52</v>
      </c>
      <c r="Z169" s="52" t="s">
        <v>52</v>
      </c>
      <c r="AA169" s="52" t="s">
        <v>52</v>
      </c>
      <c r="AB169" s="52" t="s">
        <v>52</v>
      </c>
      <c r="AC169" s="52" t="s">
        <v>52</v>
      </c>
      <c r="AD169" s="52" t="s">
        <v>52</v>
      </c>
      <c r="AE169" s="52" t="s">
        <v>52</v>
      </c>
      <c r="AF169" s="52" t="s">
        <v>52</v>
      </c>
      <c r="AG169" s="52" t="s">
        <v>52</v>
      </c>
      <c r="AH169" s="52" t="s">
        <v>52</v>
      </c>
      <c r="AI169" s="52" t="s">
        <v>52</v>
      </c>
      <c r="AJ169" s="12" t="s">
        <v>52</v>
      </c>
      <c r="AK169" s="52" t="s">
        <v>52</v>
      </c>
      <c r="AL169" s="52" t="s">
        <v>52</v>
      </c>
      <c r="AM169" s="52" t="s">
        <v>52</v>
      </c>
      <c r="AN169" s="52" t="s">
        <v>52</v>
      </c>
      <c r="AO169" s="52" t="s">
        <v>52</v>
      </c>
      <c r="AP169" s="52" t="s">
        <v>52</v>
      </c>
      <c r="AQ169" s="52" t="s">
        <v>52</v>
      </c>
      <c r="AR169" s="52" t="s">
        <v>52</v>
      </c>
      <c r="AS169" s="52" t="s">
        <v>52</v>
      </c>
      <c r="AT169" s="52" t="s">
        <v>52</v>
      </c>
      <c r="AU169" s="52" t="s">
        <v>52</v>
      </c>
    </row>
    <row r="170" spans="1:47">
      <c r="A170" s="10" t="s">
        <v>53</v>
      </c>
      <c r="B170" s="43" t="s">
        <v>53</v>
      </c>
      <c r="C170" s="12" t="s">
        <v>52</v>
      </c>
      <c r="D170" s="52" t="s">
        <v>52</v>
      </c>
      <c r="E170" s="52" t="s">
        <v>52</v>
      </c>
      <c r="F170" s="52" t="s">
        <v>52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2" t="s">
        <v>52</v>
      </c>
      <c r="M170" s="52" t="s">
        <v>52</v>
      </c>
      <c r="N170" s="52" t="s">
        <v>52</v>
      </c>
      <c r="O170" s="52" t="s">
        <v>52</v>
      </c>
      <c r="P170" s="52" t="s">
        <v>52</v>
      </c>
      <c r="Q170" s="52" t="s">
        <v>52</v>
      </c>
      <c r="R170" s="52" t="s">
        <v>52</v>
      </c>
      <c r="S170" s="52" t="s">
        <v>52</v>
      </c>
      <c r="T170" s="52" t="s">
        <v>52</v>
      </c>
      <c r="U170" s="52" t="s">
        <v>52</v>
      </c>
      <c r="V170" s="52" t="s">
        <v>52</v>
      </c>
      <c r="W170" s="52" t="s">
        <v>52</v>
      </c>
      <c r="X170" s="52" t="s">
        <v>52</v>
      </c>
      <c r="Y170" s="52" t="s">
        <v>52</v>
      </c>
      <c r="Z170" s="52" t="s">
        <v>52</v>
      </c>
      <c r="AA170" s="52" t="s">
        <v>52</v>
      </c>
      <c r="AB170" s="52" t="s">
        <v>52</v>
      </c>
      <c r="AC170" s="52" t="s">
        <v>52</v>
      </c>
      <c r="AD170" s="52" t="s">
        <v>52</v>
      </c>
      <c r="AE170" s="52" t="s">
        <v>52</v>
      </c>
      <c r="AF170" s="52" t="s">
        <v>52</v>
      </c>
      <c r="AG170" s="52" t="s">
        <v>52</v>
      </c>
      <c r="AH170" s="52" t="s">
        <v>52</v>
      </c>
      <c r="AI170" s="52" t="s">
        <v>52</v>
      </c>
      <c r="AJ170" s="12" t="s">
        <v>52</v>
      </c>
      <c r="AK170" s="52" t="s">
        <v>52</v>
      </c>
      <c r="AL170" s="52" t="s">
        <v>52</v>
      </c>
      <c r="AM170" s="52" t="s">
        <v>52</v>
      </c>
      <c r="AN170" s="52" t="s">
        <v>52</v>
      </c>
      <c r="AO170" s="52" t="s">
        <v>52</v>
      </c>
      <c r="AP170" s="52" t="s">
        <v>52</v>
      </c>
      <c r="AQ170" s="52" t="s">
        <v>52</v>
      </c>
      <c r="AR170" s="52" t="s">
        <v>52</v>
      </c>
      <c r="AS170" s="52" t="s">
        <v>52</v>
      </c>
      <c r="AT170" s="52" t="s">
        <v>52</v>
      </c>
      <c r="AU170" s="52" t="s">
        <v>52</v>
      </c>
    </row>
    <row r="171" spans="1:47">
      <c r="A171" s="4" t="s">
        <v>106</v>
      </c>
      <c r="B171" s="40" t="s">
        <v>107</v>
      </c>
      <c r="C171" s="5" t="s">
        <v>174</v>
      </c>
      <c r="D171" s="37">
        <f>SUM(D172:D174)</f>
        <v>0</v>
      </c>
      <c r="E171" s="37">
        <f t="shared" ref="E171:AU171" si="80">SUM(E172:E174)</f>
        <v>0</v>
      </c>
      <c r="F171" s="37">
        <f t="shared" si="80"/>
        <v>0</v>
      </c>
      <c r="G171" s="37">
        <f t="shared" si="80"/>
        <v>0</v>
      </c>
      <c r="H171" s="37">
        <f t="shared" si="80"/>
        <v>0</v>
      </c>
      <c r="I171" s="37">
        <f t="shared" si="80"/>
        <v>0</v>
      </c>
      <c r="J171" s="37">
        <f t="shared" si="80"/>
        <v>0</v>
      </c>
      <c r="K171" s="37">
        <f t="shared" si="80"/>
        <v>0</v>
      </c>
      <c r="L171" s="37">
        <f t="shared" si="80"/>
        <v>0</v>
      </c>
      <c r="M171" s="37">
        <f t="shared" si="80"/>
        <v>0</v>
      </c>
      <c r="N171" s="37">
        <f t="shared" si="80"/>
        <v>0</v>
      </c>
      <c r="O171" s="37">
        <f t="shared" si="80"/>
        <v>0</v>
      </c>
      <c r="P171" s="37">
        <f t="shared" si="80"/>
        <v>0</v>
      </c>
      <c r="Q171" s="37">
        <f t="shared" si="80"/>
        <v>0</v>
      </c>
      <c r="R171" s="37">
        <f t="shared" si="80"/>
        <v>0</v>
      </c>
      <c r="S171" s="37">
        <f t="shared" si="80"/>
        <v>0</v>
      </c>
      <c r="T171" s="37">
        <f t="shared" si="80"/>
        <v>0</v>
      </c>
      <c r="U171" s="37">
        <f t="shared" si="80"/>
        <v>0</v>
      </c>
      <c r="V171" s="37">
        <f t="shared" si="80"/>
        <v>0</v>
      </c>
      <c r="W171" s="37">
        <f t="shared" si="80"/>
        <v>0</v>
      </c>
      <c r="X171" s="37">
        <f t="shared" si="80"/>
        <v>0</v>
      </c>
      <c r="Y171" s="37">
        <f t="shared" si="80"/>
        <v>0</v>
      </c>
      <c r="Z171" s="37">
        <f t="shared" si="80"/>
        <v>0</v>
      </c>
      <c r="AA171" s="37">
        <f t="shared" si="80"/>
        <v>0</v>
      </c>
      <c r="AB171" s="37">
        <f t="shared" si="80"/>
        <v>0</v>
      </c>
      <c r="AC171" s="37">
        <f t="shared" si="80"/>
        <v>0</v>
      </c>
      <c r="AD171" s="37">
        <f t="shared" si="80"/>
        <v>0</v>
      </c>
      <c r="AE171" s="37">
        <f t="shared" si="80"/>
        <v>0</v>
      </c>
      <c r="AF171" s="37">
        <f t="shared" si="80"/>
        <v>0</v>
      </c>
      <c r="AG171" s="37">
        <f t="shared" si="80"/>
        <v>0</v>
      </c>
      <c r="AH171" s="37">
        <f t="shared" si="80"/>
        <v>0</v>
      </c>
      <c r="AI171" s="37">
        <f t="shared" si="80"/>
        <v>0</v>
      </c>
      <c r="AJ171" s="37">
        <f t="shared" ref="AJ171" si="81">SUM(AJ172:AJ174)</f>
        <v>0</v>
      </c>
      <c r="AK171" s="37">
        <f t="shared" si="80"/>
        <v>0</v>
      </c>
      <c r="AL171" s="37">
        <f t="shared" si="80"/>
        <v>0</v>
      </c>
      <c r="AM171" s="37">
        <f t="shared" si="80"/>
        <v>0</v>
      </c>
      <c r="AN171" s="37">
        <f t="shared" si="80"/>
        <v>0</v>
      </c>
      <c r="AO171" s="37">
        <f t="shared" si="80"/>
        <v>0</v>
      </c>
      <c r="AP171" s="37">
        <f t="shared" ref="AP171" si="82">SUM(AP172:AP174)</f>
        <v>0</v>
      </c>
      <c r="AQ171" s="37">
        <f t="shared" si="80"/>
        <v>0</v>
      </c>
      <c r="AR171" s="37">
        <f t="shared" ref="AR171" si="83">SUM(AR172:AR174)</f>
        <v>5.8340000000000005</v>
      </c>
      <c r="AS171" s="37">
        <f t="shared" si="80"/>
        <v>5.709797</v>
      </c>
      <c r="AT171" s="37">
        <f t="shared" si="80"/>
        <v>0</v>
      </c>
      <c r="AU171" s="37">
        <f t="shared" si="80"/>
        <v>0</v>
      </c>
    </row>
    <row r="172" spans="1:47">
      <c r="A172" s="3" t="s">
        <v>182</v>
      </c>
      <c r="B172" s="47" t="s">
        <v>242</v>
      </c>
      <c r="C172" s="48" t="s">
        <v>243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55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55">
        <v>0</v>
      </c>
      <c r="AQ172" s="34">
        <v>0</v>
      </c>
      <c r="AR172" s="55">
        <v>0.9</v>
      </c>
      <c r="AS172" s="34">
        <v>0.80500000000000005</v>
      </c>
      <c r="AT172" s="34">
        <v>0</v>
      </c>
      <c r="AU172" s="34">
        <v>0</v>
      </c>
    </row>
    <row r="173" spans="1:47">
      <c r="A173" s="3" t="s">
        <v>181</v>
      </c>
      <c r="B173" s="47" t="s">
        <v>244</v>
      </c>
      <c r="C173" s="48" t="s">
        <v>245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57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57">
        <v>0</v>
      </c>
      <c r="AQ173" s="34">
        <v>0</v>
      </c>
      <c r="AR173" s="57">
        <v>4.1539999999999999</v>
      </c>
      <c r="AS173" s="34">
        <v>4.1543970000000003</v>
      </c>
      <c r="AT173" s="34">
        <v>0</v>
      </c>
      <c r="AU173" s="34">
        <v>0</v>
      </c>
    </row>
    <row r="174" spans="1:47">
      <c r="A174" s="3" t="s">
        <v>183</v>
      </c>
      <c r="B174" s="47" t="s">
        <v>246</v>
      </c>
      <c r="C174" s="48" t="s">
        <v>247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55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55">
        <v>0</v>
      </c>
      <c r="AQ174" s="34">
        <v>0</v>
      </c>
      <c r="AR174" s="55">
        <v>0.78</v>
      </c>
      <c r="AS174" s="34">
        <v>0.75039999999999996</v>
      </c>
      <c r="AT174" s="34">
        <v>0</v>
      </c>
      <c r="AU174" s="34">
        <v>0</v>
      </c>
    </row>
    <row r="175" spans="1:47">
      <c r="A175" s="74" t="s">
        <v>5</v>
      </c>
      <c r="B175" s="75"/>
      <c r="C175" s="76"/>
      <c r="D175" s="34">
        <f t="shared" ref="D175:AU175" si="84">D171+D167+D153+D144+D81+D31</f>
        <v>1.7850000000000001</v>
      </c>
      <c r="E175" s="34">
        <f t="shared" si="84"/>
        <v>0.24000000000000002</v>
      </c>
      <c r="F175" s="34">
        <f t="shared" si="84"/>
        <v>9.5200000000000014</v>
      </c>
      <c r="G175" s="34">
        <f t="shared" si="84"/>
        <v>0</v>
      </c>
      <c r="H175" s="34">
        <f t="shared" si="84"/>
        <v>5.6850000000000005</v>
      </c>
      <c r="I175" s="34">
        <f t="shared" si="84"/>
        <v>0.40900000000000003</v>
      </c>
      <c r="J175" s="34">
        <f t="shared" si="84"/>
        <v>32.699999999999996</v>
      </c>
      <c r="K175" s="34">
        <f t="shared" si="84"/>
        <v>13.511999999999999</v>
      </c>
      <c r="L175" s="34">
        <f t="shared" si="84"/>
        <v>0</v>
      </c>
      <c r="M175" s="34">
        <f t="shared" si="84"/>
        <v>0</v>
      </c>
      <c r="N175" s="34">
        <f t="shared" si="84"/>
        <v>0</v>
      </c>
      <c r="O175" s="34">
        <f t="shared" si="84"/>
        <v>0</v>
      </c>
      <c r="P175" s="34">
        <f t="shared" si="84"/>
        <v>0</v>
      </c>
      <c r="Q175" s="34">
        <f t="shared" si="84"/>
        <v>0</v>
      </c>
      <c r="R175" s="34">
        <f t="shared" si="84"/>
        <v>1.4950000000000001</v>
      </c>
      <c r="S175" s="34">
        <f t="shared" si="84"/>
        <v>1.4950000000000001</v>
      </c>
      <c r="T175" s="34">
        <f t="shared" si="84"/>
        <v>6.2840000000000007</v>
      </c>
      <c r="U175" s="34">
        <f t="shared" si="84"/>
        <v>0</v>
      </c>
      <c r="V175" s="34">
        <f t="shared" si="84"/>
        <v>0</v>
      </c>
      <c r="W175" s="34">
        <f t="shared" si="84"/>
        <v>0</v>
      </c>
      <c r="X175" s="34">
        <f t="shared" si="84"/>
        <v>0</v>
      </c>
      <c r="Y175" s="34">
        <f t="shared" si="84"/>
        <v>0</v>
      </c>
      <c r="Z175" s="34">
        <f t="shared" si="84"/>
        <v>0</v>
      </c>
      <c r="AA175" s="34">
        <f t="shared" si="84"/>
        <v>0</v>
      </c>
      <c r="AB175" s="34">
        <f t="shared" si="84"/>
        <v>0</v>
      </c>
      <c r="AC175" s="34">
        <f t="shared" si="84"/>
        <v>0</v>
      </c>
      <c r="AD175" s="34">
        <f t="shared" si="84"/>
        <v>0</v>
      </c>
      <c r="AE175" s="34">
        <f t="shared" si="84"/>
        <v>0</v>
      </c>
      <c r="AF175" s="34">
        <f t="shared" si="84"/>
        <v>0</v>
      </c>
      <c r="AG175" s="34">
        <f t="shared" si="84"/>
        <v>0</v>
      </c>
      <c r="AH175" s="34">
        <f t="shared" si="84"/>
        <v>0</v>
      </c>
      <c r="AI175" s="34">
        <f t="shared" si="84"/>
        <v>0</v>
      </c>
      <c r="AJ175" s="34">
        <f t="shared" si="84"/>
        <v>83.398896000000008</v>
      </c>
      <c r="AK175" s="34">
        <f t="shared" si="84"/>
        <v>11.691757639999999</v>
      </c>
      <c r="AL175" s="34">
        <f t="shared" si="84"/>
        <v>0</v>
      </c>
      <c r="AM175" s="34">
        <f t="shared" si="84"/>
        <v>0</v>
      </c>
      <c r="AN175" s="34">
        <f t="shared" si="84"/>
        <v>0</v>
      </c>
      <c r="AO175" s="34">
        <f t="shared" si="84"/>
        <v>0</v>
      </c>
      <c r="AP175" s="34">
        <f t="shared" ref="AP175" si="85">AP171+AP167+AP153+AP144+AP81+AP31</f>
        <v>0</v>
      </c>
      <c r="AQ175" s="34">
        <f t="shared" si="84"/>
        <v>0</v>
      </c>
      <c r="AR175" s="34">
        <f t="shared" si="84"/>
        <v>5.8340000000000005</v>
      </c>
      <c r="AS175" s="34">
        <f t="shared" si="84"/>
        <v>5.709797</v>
      </c>
      <c r="AT175" s="34">
        <f t="shared" si="84"/>
        <v>0</v>
      </c>
      <c r="AU175" s="34">
        <f t="shared" si="84"/>
        <v>0</v>
      </c>
    </row>
  </sheetData>
  <autoFilter ref="A22:AU175">
    <filterColumn colId="1"/>
  </autoFilter>
  <mergeCells count="48">
    <mergeCell ref="AR2:AU2"/>
    <mergeCell ref="A175:C175"/>
    <mergeCell ref="V20:W20"/>
    <mergeCell ref="X20:Y20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R20:AS20"/>
    <mergeCell ref="AT20:AU20"/>
    <mergeCell ref="P20:Q20"/>
    <mergeCell ref="R20:S20"/>
    <mergeCell ref="F20:G20"/>
    <mergeCell ref="H20:I20"/>
  </mergeCells>
  <pageMargins left="0.17" right="0.17" top="0.33" bottom="0.28000000000000003" header="0.31496062992125984" footer="0.31496062992125984"/>
  <pageSetup paperSize="9" scale="27" fitToHeight="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90Ehik25bAqYICFK7vEZrV5unH8cqtg/BMovFmqn1MI=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2fYvGhLm1XLpShjxQ5Mcpddk8kaXJwzS/rooN8OUaonNh1pEz+qRQT87S/NR88rC
wzJ8cP0YoFWiRI8wvfqZIA==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V9VhOfKbXISLiVcG6wUkjlrrcTQ=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TjsqutKhODRZt5nw3dMvWNwj9dA=</DigestValue>
      </Reference>
      <Reference URI="/xl/sharedStrings.xml?ContentType=application/vnd.openxmlformats-officedocument.spreadsheetml.sharedStrings+xml">
        <DigestMethod Algorithm="http://www.w3.org/2000/09/xmldsig#sha1"/>
        <DigestValue>twvqbIWW43fCyPwXFW8dTGdr7Xk=</DigestValue>
      </Reference>
      <Reference URI="/xl/styles.xml?ContentType=application/vnd.openxmlformats-officedocument.spreadsheetml.styles+xml">
        <DigestMethod Algorithm="http://www.w3.org/2000/09/xmldsig#sha1"/>
        <DigestValue>s2MxGk2oSKa+pnHqVpJmjARt7wc=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CaeNX6xPd7Irf/og69QtbivX3r0=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BTN7WJA+HpUrbhzwOltEOl7zewQ=</DigestValue>
      </Reference>
    </Manifest>
    <SignatureProperties>
      <SignatureProperty Id="idSignatureTime" Target="#idPackageSignature">
        <mdssi:SignatureTime>
          <mdssi:Format>YYYY-MM-DDThh:mm:ssTZD</mdssi:Format>
          <mdssi:Value>2019-11-13T06:50:05Z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User</cp:lastModifiedBy>
  <cp:lastPrinted>2019-02-08T04:32:16Z</cp:lastPrinted>
  <dcterms:created xsi:type="dcterms:W3CDTF">2018-07-26T04:47:23Z</dcterms:created>
  <dcterms:modified xsi:type="dcterms:W3CDTF">2019-11-12T03:27:12Z</dcterms:modified>
</cp:coreProperties>
</file>