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8515" windowHeight="11790" activeTab="1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A15" i="6"/>
  <c r="A12"/>
  <c r="A9" l="1"/>
  <c r="C26" i="1" l="1"/>
  <c r="C25"/>
</calcChain>
</file>

<file path=xl/sharedStrings.xml><?xml version="1.0" encoding="utf-8"?>
<sst xmlns="http://schemas.openxmlformats.org/spreadsheetml/2006/main" count="350" uniqueCount="286">
  <si>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</si>
  <si>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</si>
  <si>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</si>
  <si>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</si>
  <si>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</si>
  <si>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</si>
  <si>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</si>
  <si>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</si>
  <si>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</si>
  <si>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</si>
  <si>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</si>
  <si>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</si>
  <si>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</si>
  <si>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</si>
  <si>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</si>
  <si>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 xml:space="preserve"> Цели</t>
  </si>
  <si>
    <t>Задачи</t>
  </si>
  <si>
    <t>Этапы</t>
  </si>
  <si>
    <t>Сроки</t>
  </si>
  <si>
    <t xml:space="preserve"> Экономическая эффективность </t>
  </si>
  <si>
    <t xml:space="preserve"> Социальная эффективность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</si>
  <si>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</si>
  <si>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</si>
  <si>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</si>
  <si>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</si>
  <si>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</si>
  <si>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</si>
  <si>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</si>
  <si>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</si>
  <si>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</si>
  <si>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</si>
  <si>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</si>
  <si>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</si>
  <si>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</si>
  <si>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</si>
  <si>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</si>
  <si>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</si>
  <si>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</si>
  <si>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</si>
  <si>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</si>
  <si>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</si>
  <si>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</si>
  <si>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</si>
  <si>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</si>
  <si>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</si>
  <si>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</si>
  <si>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</si>
  <si>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</si>
  <si>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</si>
  <si>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</si>
  <si>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</si>
  <si>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</si>
  <si>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</si>
  <si>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</si>
  <si>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</si>
  <si>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</si>
  <si>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</si>
  <si>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</si>
  <si>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</si>
  <si>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</si>
  <si>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</si>
  <si>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</si>
  <si>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</si>
  <si>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</si>
  <si>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</si>
  <si>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</si>
  <si>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Бочков Андрей Геннадиевич 
тел.: (347) 228-32-36,доп.122;
  E-mail:gip_elektro@mail.ru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</si>
  <si>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</si>
  <si>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</si>
  <si>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</si>
  <si>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</si>
  <si>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</si>
  <si>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</si>
  <si>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</si>
  <si>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</si>
  <si>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</si>
  <si>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</si>
  <si>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</si>
  <si>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</si>
  <si>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</si>
  <si>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</si>
  <si>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</si>
  <si>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</si>
  <si>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</si>
  <si>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</si>
  <si>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</si>
  <si>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</si>
  <si>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</si>
  <si>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</si>
  <si>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</si>
  <si>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</si>
  <si>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</si>
  <si>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</si>
  <si>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</si>
  <si>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</si>
  <si>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</si>
  <si>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</si>
  <si>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</si>
  <si>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</si>
  <si>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</si>
  <si>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</si>
  <si>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</si>
  <si>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</si>
  <si>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</si>
  <si>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</si>
  <si>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</si>
  <si>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</si>
  <si>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</si>
  <si>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</si>
  <si>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</si>
  <si>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</si>
  <si>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</si>
  <si>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</si>
  <si>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</si>
  <si>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</si>
  <si>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</si>
  <si>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</si>
  <si>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</si>
  <si>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</si>
  <si>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</si>
  <si>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</si>
  <si>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</si>
  <si>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</si>
  <si>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</si>
  <si>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</si>
  <si>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</si>
  <si>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</si>
  <si>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</si>
  <si>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</si>
  <si>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</si>
  <si>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</si>
  <si>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</si>
  <si>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</si>
  <si>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</si>
  <si>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</si>
  <si>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</si>
  <si>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</si>
  <si>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</si>
  <si>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</si>
  <si>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</si>
  <si>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</si>
  <si>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</si>
  <si>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</si>
  <si>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</si>
  <si>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</si>
  <si>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</si>
  <si>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</si>
  <si>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</si>
  <si>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</si>
  <si>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</si>
  <si>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</si>
  <si>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</si>
  <si>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</si>
  <si>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</si>
  <si>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</si>
  <si>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</si>
  <si>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</si>
  <si>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</si>
  <si>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</si>
  <si>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</si>
  <si>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</si>
  <si>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</si>
  <si>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</si>
  <si>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</si>
  <si>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</si>
  <si>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</si>
  <si>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</si>
  <si>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</si>
  <si>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</si>
  <si>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</si>
  <si>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</si>
  <si>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</si>
  <si>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</si>
  <si>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</si>
  <si>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</si>
  <si>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</si>
  <si>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</si>
  <si>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</si>
  <si>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</si>
  <si>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</si>
  <si>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</si>
  <si>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</si>
  <si>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</si>
  <si>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</si>
  <si>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</si>
  <si>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</si>
  <si>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</si>
  <si>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</si>
  <si>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</si>
  <si>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</si>
  <si>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</si>
  <si>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</si>
  <si>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</si>
  <si>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</si>
  <si>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</si>
  <si>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</si>
  <si>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</si>
  <si>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</si>
  <si>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</si>
  <si>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</si>
  <si>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</si>
  <si>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</si>
  <si>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</si>
  <si>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</si>
  <si>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</si>
  <si>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</si>
  <si>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</si>
  <si>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</si>
  <si>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</si>
  <si>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</si>
  <si>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</si>
  <si>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</si>
  <si>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</si>
  <si>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</si>
  <si>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</si>
  <si>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</si>
  <si>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</si>
  <si>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</si>
  <si>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</si>
  <si>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</si>
  <si>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</si>
  <si>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</si>
  <si>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</si>
  <si>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</si>
  <si>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</si>
  <si>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</si>
  <si>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</si>
  <si>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</si>
  <si>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</si>
  <si>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</si>
  <si>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</si>
  <si>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</si>
  <si>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</si>
  <si>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</si>
  <si>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</si>
  <si>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</si>
  <si>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</si>
  <si>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</si>
  <si>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Максимальная мощность 
энергопринимающих устройств (ЭПУ) 
потребителей присоединенных к 
объекту инвестиционного проекта</t>
  </si>
  <si>
    <t>Прочее новое строительство объектов электросетевого хозяйства</t>
  </si>
  <si>
    <t>1 этап</t>
  </si>
  <si>
    <t>01.01.2017-31.12.2018</t>
  </si>
  <si>
    <t>договоры электроснабжения потребителей отсутствуют</t>
  </si>
  <si>
    <t>отсутствует</t>
  </si>
  <si>
    <t>Строительство ВЛ-10кВ, установка ТП в мкр.Западный с. Архангельское</t>
  </si>
  <si>
    <t>ОП с. Архангельское</t>
  </si>
  <si>
    <t>МР Архангельский район, с. Архангельское</t>
  </si>
  <si>
    <t>обеспечение возможности технологического присоединения потребителей</t>
  </si>
  <si>
    <t>Не проводились. Новое строительство</t>
  </si>
  <si>
    <r>
      <t xml:space="preserve">Показатель увеличения протяженности линий электропередачи не связанного с осуществлением технологического присоединения, км  ∆Lnлэп=0,45;
Улучшение средней продолжительности прекращения передачи электрической энергии </t>
    </r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Times New Roman"/>
        <family val="1"/>
        <charset val="204"/>
      </rPr>
      <t>Пп = 0,0001</t>
    </r>
  </si>
  <si>
    <t>усиление электрической сети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</si>
  <si>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</si>
  <si>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</si>
  <si>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</si>
  <si>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</si>
  <si>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</si>
  <si>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</si>
  <si>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</si>
  <si>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</si>
  <si>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</si>
  <si>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</si>
  <si>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</si>
  <si>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</si>
  <si>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</si>
  <si>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</si>
  <si>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</si>
  <si>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</si>
  <si>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</si>
  <si>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</si>
  <si>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</si>
  <si>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Приложение  №2</t>
  </si>
  <si>
    <t>Отчетная информация опроведении закупок товаров, работ, услуг.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</si>
  <si>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</si>
  <si>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</si>
  <si>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</si>
  <si>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</si>
  <si>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</si>
  <si>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</si>
  <si>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Открытый запрос предложений</t>
  </si>
  <si>
    <t>11.05.2017 в 17:00</t>
  </si>
  <si>
    <t>Выполнение работ по разработке проектно-сметной документации для строительства ВЛ-10кВ и установки КТП-160/10/0,4 в микрорайоне «Западный» с. Архангельское МР Архангельский район РБ</t>
  </si>
  <si>
    <t>Размещение завершено﻿﻿﻿﻿﻿﻿﻿﻿﻿﻿﻿﻿﻿﻿﻿﻿﻿﻿</t>
  </si>
  <si>
    <t>обеспечение доступности инфраструктуры для возможного технологического присоединения потребителей</t>
  </si>
  <si>
    <t>Строительство ВЛ-10кВ в мкр. Западный с. Архангельское</t>
  </si>
  <si>
    <t>Размещение завершено</t>
  </si>
  <si>
    <t>I_ГИП_89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</si>
</sst>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18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2" fillId="0" borderId="4" xfId="0" applyFont="1" applyBorder="1" applyAlignment="1"/>
    <xf numFmtId="0" fontId="2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14" fontId="7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45" fillId="0" borderId="0" xfId="4" applyFont="1" applyFill="1"/>
    <xf numFmtId="0" fontId="1" fillId="0" borderId="0" xfId="0" applyFont="1"/>
    <xf numFmtId="0" fontId="45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8" fillId="0" borderId="8" xfId="0" applyNumberFormat="1" applyFont="1" applyFill="1" applyBorder="1" applyAlignment="1">
      <alignment horizontal="center" wrapText="1"/>
    </xf>
    <xf numFmtId="0" fontId="48" fillId="0" borderId="22" xfId="0" applyNumberFormat="1" applyFont="1" applyFill="1" applyBorder="1" applyAlignment="1">
      <alignment horizontal="center" wrapText="1"/>
    </xf>
    <xf numFmtId="0" fontId="49" fillId="0" borderId="8" xfId="0" applyNumberFormat="1" applyFont="1" applyFill="1" applyBorder="1" applyAlignment="1">
      <alignment horizontal="center" wrapText="1"/>
    </xf>
    <xf numFmtId="0" fontId="48" fillId="0" borderId="10" xfId="0" applyNumberFormat="1" applyFont="1" applyFill="1" applyBorder="1" applyAlignment="1">
      <alignment horizontal="center" wrapText="1"/>
    </xf>
    <xf numFmtId="0" fontId="48" fillId="0" borderId="2" xfId="0" applyNumberFormat="1" applyFont="1" applyFill="1" applyBorder="1" applyAlignment="1">
      <alignment horizontal="center" wrapText="1"/>
    </xf>
    <xf numFmtId="0" fontId="48" fillId="0" borderId="1" xfId="0" applyNumberFormat="1" applyFont="1" applyFill="1" applyBorder="1" applyAlignment="1">
      <alignment horizont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left" vertical="center" wrapText="1"/>
    </xf>
    <xf numFmtId="14" fontId="48" fillId="0" borderId="2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wrapText="1"/>
    </xf>
    <xf numFmtId="0" fontId="10" fillId="0" borderId="0" xfId="4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1" fillId="24" borderId="1" xfId="0" applyFont="1" applyFill="1" applyBorder="1" applyAlignment="1">
      <alignment horizontal="center" vertical="center" wrapText="1"/>
    </xf>
    <xf numFmtId="14" fontId="52" fillId="24" borderId="1" xfId="0" applyNumberFormat="1" applyFont="1" applyFill="1" applyBorder="1" applyAlignment="1">
      <alignment horizontal="center" vertical="center" wrapText="1"/>
    </xf>
    <xf numFmtId="0" fontId="52" fillId="24" borderId="1" xfId="0" applyFont="1" applyFill="1" applyBorder="1" applyAlignment="1">
      <alignment horizontal="center" vertical="center" wrapText="1"/>
    </xf>
    <xf numFmtId="0" fontId="9" fillId="24" borderId="1" xfId="2" applyFill="1" applyBorder="1" applyAlignment="1" applyProtection="1">
      <alignment horizontal="center" vertical="center" wrapText="1"/>
    </xf>
    <xf numFmtId="0" fontId="52" fillId="0" borderId="1" xfId="0" applyFont="1" applyFill="1" applyBorder="1" applyAlignment="1">
      <alignment horizontal="left" vertical="center" wrapText="1" inden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3" fillId="0" borderId="1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/>
    </xf>
    <xf numFmtId="0" fontId="45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7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0" fillId="0" borderId="0" xfId="0" applyFont="1" applyAlignment="1">
      <alignment horizontal="center" wrapText="1"/>
    </xf>
    <xf numFmtId="0" fontId="43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3" fillId="0" borderId="0" xfId="0" applyFont="1" applyBorder="1" applyAlignment="1">
      <alignment horizontal="center"/>
    </xf>
    <xf numFmtId="0" fontId="48" fillId="0" borderId="5" xfId="0" applyNumberFormat="1" applyFont="1" applyFill="1" applyBorder="1" applyAlignment="1">
      <alignment horizontal="center" vertical="center" wrapText="1"/>
    </xf>
    <xf numFmtId="0" fontId="48" fillId="0" borderId="7" xfId="0" applyNumberFormat="1" applyFont="1" applyFill="1" applyBorder="1" applyAlignment="1">
      <alignment horizontal="center" vertical="center" wrapText="1"/>
    </xf>
    <xf numFmtId="0" fontId="48" fillId="0" borderId="6" xfId="0" applyNumberFormat="1" applyFont="1" applyFill="1" applyBorder="1" applyAlignment="1">
      <alignment horizontal="center" vertical="center" wrapText="1"/>
    </xf>
    <xf numFmtId="0" fontId="48" fillId="0" borderId="8" xfId="0" applyNumberFormat="1" applyFont="1" applyFill="1" applyBorder="1" applyAlignment="1">
      <alignment horizontal="center" vertical="center" wrapText="1"/>
    </xf>
    <xf numFmtId="0" fontId="48" fillId="0" borderId="9" xfId="0" applyNumberFormat="1" applyFont="1" applyFill="1" applyBorder="1" applyAlignment="1">
      <alignment horizontal="center" vertical="center" wrapText="1"/>
    </xf>
    <xf numFmtId="0" fontId="48" fillId="0" borderId="22" xfId="0" applyNumberFormat="1" applyFont="1" applyFill="1" applyBorder="1" applyAlignment="1">
      <alignment horizontal="center" vertical="center" wrapText="1"/>
    </xf>
    <xf numFmtId="0" fontId="48" fillId="0" borderId="0" xfId="0" applyNumberFormat="1" applyFont="1" applyFill="1" applyBorder="1" applyAlignment="1">
      <alignment horizontal="center" vertical="center" wrapText="1"/>
    </xf>
    <xf numFmtId="0" fontId="48" fillId="0" borderId="10" xfId="0" applyNumberFormat="1" applyFont="1" applyFill="1" applyBorder="1" applyAlignment="1">
      <alignment horizontal="center" vertical="center" wrapText="1"/>
    </xf>
    <xf numFmtId="0" fontId="48" fillId="0" borderId="11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47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zakupki.gov.ru/223/purchase/public/purchase/info/common-info.html?regNumber=31806160241" TargetMode="External"/><Relationship Id="rId1" Type="http://schemas.openxmlformats.org/officeDocument/2006/relationships/hyperlink" Target="http://zakupki.gov.ru/223/purchase/public/purchase/info/common-info.html?regNumber=3170507153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5"/>
  <sheetViews>
    <sheetView view="pageBreakPreview" topLeftCell="A10" zoomScale="85" zoomScaleNormal="100" zoomScaleSheetLayoutView="85" workbookViewId="0">
      <selection activeCell="A10" sqref="A10:C10"/>
    </sheetView>
  </sheetViews>
  <sheetFormatPr defaultRowHeight="15"/>
  <cols>
    <col min="1" max="1" width="27.5703125" style="3" customWidth="1"/>
    <col min="2" max="2" width="66.140625" style="3" customWidth="1"/>
    <col min="3" max="3" width="68.5703125" style="3" customWidth="1"/>
    <col min="4" max="16384" width="9.140625" style="3"/>
  </cols>
  <sheetData>
    <row r="3" spans="1:12" ht="15.75">
      <c r="A3" s="126" t="s">
        <v>230</v>
      </c>
      <c r="B3" s="126"/>
      <c r="C3" s="126"/>
      <c r="D3" s="59"/>
      <c r="E3" s="59"/>
      <c r="F3" s="59"/>
      <c r="G3" s="59"/>
      <c r="H3" s="59"/>
      <c r="I3" s="59"/>
      <c r="J3" s="59"/>
      <c r="K3" s="59"/>
      <c r="L3" s="59"/>
    </row>
    <row r="4" spans="1:12" ht="18.75">
      <c r="A4" s="131"/>
      <c r="B4" s="131"/>
      <c r="C4" s="131"/>
      <c r="D4" s="25"/>
      <c r="E4" s="25"/>
      <c r="F4" s="25"/>
      <c r="G4" s="25"/>
      <c r="H4" s="25"/>
      <c r="I4" s="25"/>
      <c r="J4" s="25"/>
      <c r="K4" s="28"/>
      <c r="L4" s="25"/>
    </row>
    <row r="5" spans="1:12" ht="18.75">
      <c r="A5" s="122" t="s">
        <v>77</v>
      </c>
      <c r="B5" s="122"/>
      <c r="C5" s="122"/>
      <c r="D5" s="29"/>
      <c r="E5" s="29"/>
      <c r="F5" s="29"/>
      <c r="G5" s="29"/>
      <c r="H5" s="29"/>
      <c r="I5" s="29"/>
      <c r="J5" s="29"/>
      <c r="K5" s="29"/>
      <c r="L5" s="29"/>
    </row>
    <row r="6" spans="1:12" ht="18.75">
      <c r="A6" s="122"/>
      <c r="B6" s="122"/>
      <c r="C6" s="122"/>
      <c r="D6" s="29"/>
      <c r="E6" s="29"/>
      <c r="F6" s="29"/>
      <c r="G6" s="29"/>
      <c r="H6" s="29"/>
      <c r="I6" s="29"/>
      <c r="J6" s="29"/>
      <c r="K6" s="29"/>
      <c r="L6" s="29"/>
    </row>
    <row r="7" spans="1:12" ht="15.75">
      <c r="A7" s="127" t="s">
        <v>62</v>
      </c>
      <c r="B7" s="127"/>
      <c r="C7" s="127"/>
      <c r="D7" s="84"/>
      <c r="E7" s="84"/>
      <c r="F7" s="84"/>
      <c r="G7" s="84"/>
      <c r="H7" s="84"/>
      <c r="I7" s="84"/>
      <c r="J7" s="84"/>
      <c r="K7" s="84"/>
      <c r="L7" s="84"/>
    </row>
    <row r="8" spans="1:12" ht="15.75">
      <c r="A8" s="128" t="s">
        <v>78</v>
      </c>
      <c r="B8" s="128"/>
      <c r="C8" s="128"/>
      <c r="D8" s="85"/>
      <c r="E8" s="85"/>
      <c r="F8" s="85"/>
      <c r="G8" s="85"/>
      <c r="H8" s="85"/>
      <c r="I8" s="85"/>
      <c r="J8" s="85"/>
      <c r="K8" s="85"/>
      <c r="L8" s="85"/>
    </row>
    <row r="9" spans="1:12" ht="18.75">
      <c r="A9" s="122"/>
      <c r="B9" s="122"/>
      <c r="C9" s="122"/>
      <c r="D9" s="29"/>
      <c r="E9" s="29"/>
      <c r="F9" s="29"/>
      <c r="G9" s="29"/>
      <c r="H9" s="29"/>
      <c r="I9" s="29"/>
      <c r="J9" s="29"/>
      <c r="K9" s="29"/>
      <c r="L9" s="29"/>
    </row>
    <row r="10" spans="1:12" ht="15.75">
      <c r="A10" s="127" t="s">
        <v>285</v>
      </c>
      <c r="B10" s="127"/>
      <c r="C10" s="127"/>
      <c r="D10" s="84"/>
      <c r="E10" s="84"/>
      <c r="F10" s="84"/>
      <c r="G10" s="84"/>
      <c r="H10" s="84"/>
      <c r="I10" s="84"/>
      <c r="J10" s="84"/>
      <c r="K10" s="84"/>
      <c r="L10" s="84"/>
    </row>
    <row r="11" spans="1:12" ht="15.75">
      <c r="A11" s="128" t="s">
        <v>79</v>
      </c>
      <c r="B11" s="128"/>
      <c r="C11" s="128"/>
      <c r="D11" s="85"/>
      <c r="E11" s="85"/>
      <c r="F11" s="85"/>
      <c r="G11" s="85"/>
      <c r="H11" s="85"/>
      <c r="I11" s="85"/>
      <c r="J11" s="85"/>
      <c r="K11" s="85"/>
      <c r="L11" s="85"/>
    </row>
    <row r="12" spans="1:12" ht="18.75">
      <c r="A12" s="129" t="s">
        <v>244</v>
      </c>
      <c r="B12" s="129"/>
      <c r="C12" s="129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5.75">
      <c r="A13" s="130" t="s">
        <v>80</v>
      </c>
      <c r="B13" s="130"/>
      <c r="C13" s="130"/>
      <c r="D13" s="84"/>
      <c r="E13" s="84"/>
      <c r="F13" s="84"/>
      <c r="G13" s="84"/>
      <c r="H13" s="84"/>
      <c r="I13" s="84"/>
      <c r="J13" s="84"/>
      <c r="K13" s="84"/>
      <c r="L13" s="84"/>
    </row>
    <row r="14" spans="1:12" ht="15.75">
      <c r="D14" s="85"/>
      <c r="E14" s="85"/>
      <c r="F14" s="85"/>
      <c r="G14" s="85"/>
      <c r="H14" s="85"/>
      <c r="I14" s="85"/>
      <c r="J14" s="85"/>
      <c r="K14" s="85"/>
      <c r="L14" s="85"/>
    </row>
    <row r="15" spans="1:12" ht="120">
      <c r="A15" s="11" t="s">
        <v>40</v>
      </c>
      <c r="B15" s="5" t="s">
        <v>0</v>
      </c>
      <c r="C15" s="5" t="s">
        <v>1</v>
      </c>
    </row>
    <row r="16" spans="1:12">
      <c r="A16" s="132"/>
      <c r="B16" s="13" t="s">
        <v>41</v>
      </c>
      <c r="C16" s="1"/>
    </row>
    <row r="17" spans="1:3">
      <c r="A17" s="133"/>
      <c r="B17" s="8" t="s">
        <v>3</v>
      </c>
      <c r="C17" s="4" t="s">
        <v>61</v>
      </c>
    </row>
    <row r="18" spans="1:3" ht="30">
      <c r="A18" s="133"/>
      <c r="B18" s="9" t="s">
        <v>4</v>
      </c>
      <c r="C18" s="1" t="s">
        <v>62</v>
      </c>
    </row>
    <row r="19" spans="1:3">
      <c r="A19" s="133"/>
      <c r="B19" s="8" t="s">
        <v>5</v>
      </c>
      <c r="C19" s="1" t="s">
        <v>235</v>
      </c>
    </row>
    <row r="20" spans="1:3" ht="30">
      <c r="A20" s="133"/>
      <c r="B20" s="8" t="s">
        <v>6</v>
      </c>
      <c r="C20" s="4" t="s">
        <v>236</v>
      </c>
    </row>
    <row r="21" spans="1:3" ht="30">
      <c r="A21" s="133"/>
      <c r="B21" s="8" t="s">
        <v>7</v>
      </c>
      <c r="C21" s="4" t="s">
        <v>236</v>
      </c>
    </row>
    <row r="22" spans="1:3">
      <c r="A22" s="133"/>
      <c r="B22" s="8" t="s">
        <v>42</v>
      </c>
      <c r="C22" s="1" t="s">
        <v>63</v>
      </c>
    </row>
    <row r="23" spans="1:3">
      <c r="A23" s="133"/>
      <c r="B23" s="8" t="s">
        <v>8</v>
      </c>
      <c r="C23" s="1" t="s">
        <v>64</v>
      </c>
    </row>
    <row r="24" spans="1:3" ht="45">
      <c r="A24" s="134"/>
      <c r="B24" s="9" t="s">
        <v>65</v>
      </c>
      <c r="C24" s="4" t="s">
        <v>66</v>
      </c>
    </row>
    <row r="25" spans="1:3">
      <c r="A25" s="123" t="s">
        <v>30</v>
      </c>
      <c r="B25" s="13" t="s">
        <v>2</v>
      </c>
      <c r="C25" s="1" t="str">
        <f>A10</f>
        <v>I_ГИП_89</v>
      </c>
    </row>
    <row r="26" spans="1:3" ht="30">
      <c r="A26" s="124"/>
      <c r="B26" s="2" t="s">
        <v>43</v>
      </c>
      <c r="C26" s="19" t="str">
        <f>A12</f>
        <v>Строительство ВЛ-10кВ, установка ТП в мкр.Западный с. Архангельское</v>
      </c>
    </row>
    <row r="27" spans="1:3" ht="15.75">
      <c r="A27" s="124"/>
      <c r="B27" s="6" t="s">
        <v>44</v>
      </c>
      <c r="C27" s="90" t="s">
        <v>239</v>
      </c>
    </row>
    <row r="28" spans="1:3" ht="47.25">
      <c r="A28" s="124"/>
      <c r="B28" s="10" t="s">
        <v>45</v>
      </c>
      <c r="C28" s="8" t="s">
        <v>245</v>
      </c>
    </row>
    <row r="29" spans="1:3" ht="31.5">
      <c r="A29" s="124"/>
      <c r="B29" s="10" t="s">
        <v>46</v>
      </c>
      <c r="C29" s="8" t="s">
        <v>67</v>
      </c>
    </row>
    <row r="30" spans="1:3" ht="31.5">
      <c r="A30" s="125"/>
      <c r="B30" s="10" t="s">
        <v>47</v>
      </c>
      <c r="C30" s="8" t="s">
        <v>246</v>
      </c>
    </row>
    <row r="31" spans="1:3">
      <c r="A31" s="123" t="s">
        <v>31</v>
      </c>
      <c r="B31" s="14" t="s">
        <v>14</v>
      </c>
      <c r="C31" s="87"/>
    </row>
    <row r="32" spans="1:3" ht="31.5">
      <c r="A32" s="124"/>
      <c r="B32" s="1" t="s">
        <v>15</v>
      </c>
      <c r="C32" s="89" t="s">
        <v>247</v>
      </c>
    </row>
    <row r="33" spans="1:3" ht="15.75">
      <c r="A33" s="124"/>
      <c r="B33" s="1" t="s">
        <v>16</v>
      </c>
      <c r="C33" s="89" t="s">
        <v>250</v>
      </c>
    </row>
    <row r="34" spans="1:3">
      <c r="A34" s="124"/>
      <c r="B34" s="1" t="s">
        <v>17</v>
      </c>
      <c r="C34" s="1" t="s">
        <v>240</v>
      </c>
    </row>
    <row r="35" spans="1:3">
      <c r="A35" s="125"/>
      <c r="B35" s="1" t="s">
        <v>18</v>
      </c>
      <c r="C35" s="1" t="s">
        <v>241</v>
      </c>
    </row>
    <row r="36" spans="1:3" ht="30">
      <c r="A36" s="123" t="s">
        <v>32</v>
      </c>
      <c r="B36" s="15" t="s">
        <v>21</v>
      </c>
      <c r="C36" s="88"/>
    </row>
    <row r="37" spans="1:3">
      <c r="A37" s="124"/>
      <c r="B37" s="1" t="s">
        <v>19</v>
      </c>
      <c r="C37" s="1"/>
    </row>
    <row r="38" spans="1:3" ht="30">
      <c r="A38" s="125"/>
      <c r="B38" s="1" t="s">
        <v>20</v>
      </c>
      <c r="C38" s="4" t="s">
        <v>282</v>
      </c>
    </row>
    <row r="39" spans="1:3" ht="90">
      <c r="A39" s="12" t="s">
        <v>33</v>
      </c>
      <c r="B39" s="16" t="s">
        <v>22</v>
      </c>
      <c r="C39" s="4" t="s">
        <v>249</v>
      </c>
    </row>
    <row r="40" spans="1:3" ht="135">
      <c r="A40" s="24" t="s">
        <v>34</v>
      </c>
      <c r="B40" s="15" t="s">
        <v>23</v>
      </c>
      <c r="C40" s="19" t="s">
        <v>229</v>
      </c>
    </row>
    <row r="41" spans="1:3" ht="75">
      <c r="A41" s="12" t="s">
        <v>39</v>
      </c>
      <c r="B41" s="17" t="s">
        <v>59</v>
      </c>
      <c r="C41" s="19" t="s">
        <v>234</v>
      </c>
    </row>
    <row r="42" spans="1:3" ht="165">
      <c r="A42" s="12" t="s">
        <v>48</v>
      </c>
      <c r="B42" s="17" t="s">
        <v>60</v>
      </c>
      <c r="C42" s="12" t="s">
        <v>243</v>
      </c>
    </row>
    <row r="43" spans="1:3" ht="60">
      <c r="A43" s="12" t="s">
        <v>50</v>
      </c>
      <c r="B43" s="17" t="s">
        <v>49</v>
      </c>
      <c r="C43" s="12" t="s">
        <v>243</v>
      </c>
    </row>
    <row r="44" spans="1:3" ht="75">
      <c r="A44" s="12" t="s">
        <v>52</v>
      </c>
      <c r="B44" s="17" t="s">
        <v>51</v>
      </c>
      <c r="C44" s="12" t="s">
        <v>243</v>
      </c>
    </row>
    <row r="45" spans="1:3" ht="75">
      <c r="A45" s="135" t="s">
        <v>35</v>
      </c>
      <c r="B45" s="17" t="s">
        <v>24</v>
      </c>
      <c r="C45" s="12" t="s">
        <v>243</v>
      </c>
    </row>
    <row r="46" spans="1:3" ht="45">
      <c r="A46" s="136"/>
      <c r="B46" s="4" t="s">
        <v>25</v>
      </c>
      <c r="C46" s="7" t="s">
        <v>71</v>
      </c>
    </row>
    <row r="47" spans="1:3" ht="75">
      <c r="A47" s="123" t="s">
        <v>36</v>
      </c>
      <c r="B47" s="17" t="s">
        <v>26</v>
      </c>
      <c r="C47" s="1"/>
    </row>
    <row r="48" spans="1:3" ht="30">
      <c r="A48" s="125"/>
      <c r="B48" s="4" t="s">
        <v>27</v>
      </c>
      <c r="C48" s="12" t="s">
        <v>248</v>
      </c>
    </row>
    <row r="49" spans="1:3" ht="75">
      <c r="A49" s="123" t="s">
        <v>37</v>
      </c>
      <c r="B49" s="17" t="s">
        <v>28</v>
      </c>
      <c r="C49" s="1"/>
    </row>
    <row r="50" spans="1:3" ht="60">
      <c r="A50" s="125"/>
      <c r="B50" s="4" t="s">
        <v>238</v>
      </c>
      <c r="C50" s="12" t="s">
        <v>242</v>
      </c>
    </row>
    <row r="51" spans="1:3" ht="30">
      <c r="A51" s="123" t="s">
        <v>56</v>
      </c>
      <c r="B51" s="18" t="s">
        <v>53</v>
      </c>
      <c r="C51" s="1"/>
    </row>
    <row r="52" spans="1:3" ht="195">
      <c r="A52" s="124"/>
      <c r="B52" s="86" t="s">
        <v>54</v>
      </c>
      <c r="C52" s="19" t="s">
        <v>68</v>
      </c>
    </row>
    <row r="53" spans="1:3" ht="180">
      <c r="A53" s="125"/>
      <c r="B53" s="86" t="s">
        <v>55</v>
      </c>
      <c r="C53" s="19" t="s">
        <v>69</v>
      </c>
    </row>
    <row r="54" spans="1:3" ht="135">
      <c r="A54" s="1" t="s">
        <v>58</v>
      </c>
      <c r="B54" s="18" t="s">
        <v>57</v>
      </c>
      <c r="C54" s="12" t="s">
        <v>70</v>
      </c>
    </row>
    <row r="55" spans="1:3" ht="60">
      <c r="A55" s="1" t="s">
        <v>38</v>
      </c>
      <c r="B55" s="17" t="s">
        <v>29</v>
      </c>
      <c r="C55" s="12" t="s">
        <v>237</v>
      </c>
    </row>
  </sheetData>
  <mergeCells count="19">
    <mergeCell ref="A51:A53"/>
    <mergeCell ref="A16:A24"/>
    <mergeCell ref="A47:A48"/>
    <mergeCell ref="A49:A50"/>
    <mergeCell ref="A45:A46"/>
    <mergeCell ref="A6:C6"/>
    <mergeCell ref="A25:A30"/>
    <mergeCell ref="A31:A35"/>
    <mergeCell ref="A36:A38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A16" sqref="A16:F16"/>
    </sheetView>
  </sheetViews>
  <sheetFormatPr defaultRowHeight="15"/>
  <cols>
    <col min="1" max="2" width="18.7109375" style="111" customWidth="1"/>
    <col min="3" max="6" width="20.42578125" style="111" customWidth="1"/>
    <col min="7" max="7" width="26" style="111" customWidth="1"/>
    <col min="8" max="8" width="15.7109375" style="111" customWidth="1"/>
    <col min="9" max="9" width="13.7109375" style="111" customWidth="1"/>
    <col min="10" max="10" width="14.28515625" style="111" customWidth="1"/>
    <col min="11" max="11" width="13.7109375" style="111" customWidth="1"/>
    <col min="12" max="16384" width="9.140625" style="111"/>
  </cols>
  <sheetData>
    <row r="1" spans="1:11" ht="15.75">
      <c r="A1" s="3"/>
      <c r="B1" s="3"/>
      <c r="C1" s="3"/>
      <c r="D1" s="3"/>
      <c r="E1" s="3"/>
      <c r="F1" s="114" t="s">
        <v>270</v>
      </c>
    </row>
    <row r="2" spans="1:11">
      <c r="A2" s="137" t="s">
        <v>230</v>
      </c>
      <c r="B2" s="137"/>
      <c r="C2" s="137"/>
      <c r="D2" s="137"/>
      <c r="E2" s="137"/>
      <c r="F2" s="137"/>
    </row>
    <row r="3" spans="1:11">
      <c r="A3" s="138"/>
      <c r="B3" s="138"/>
      <c r="C3" s="138"/>
      <c r="D3" s="138"/>
      <c r="E3" s="138"/>
      <c r="F3" s="138"/>
    </row>
    <row r="4" spans="1:11">
      <c r="A4" s="139" t="s">
        <v>77</v>
      </c>
      <c r="B4" s="139"/>
      <c r="C4" s="139"/>
      <c r="D4" s="139"/>
      <c r="E4" s="139"/>
      <c r="F4" s="139"/>
    </row>
    <row r="5" spans="1:11">
      <c r="A5" s="139"/>
      <c r="B5" s="139"/>
      <c r="C5" s="139"/>
      <c r="D5" s="139"/>
      <c r="E5" s="139"/>
      <c r="F5" s="139"/>
    </row>
    <row r="6" spans="1:11">
      <c r="A6" s="140" t="s">
        <v>62</v>
      </c>
      <c r="B6" s="140"/>
      <c r="C6" s="140"/>
      <c r="D6" s="140"/>
      <c r="E6" s="140"/>
      <c r="F6" s="140"/>
    </row>
    <row r="7" spans="1:11">
      <c r="A7" s="141" t="s">
        <v>78</v>
      </c>
      <c r="B7" s="141"/>
      <c r="C7" s="141"/>
      <c r="D7" s="141"/>
      <c r="E7" s="141"/>
      <c r="F7" s="141"/>
    </row>
    <row r="8" spans="1:11">
      <c r="A8" s="139"/>
      <c r="B8" s="139"/>
      <c r="C8" s="139"/>
      <c r="D8" s="139"/>
      <c r="E8" s="139"/>
      <c r="F8" s="139"/>
    </row>
    <row r="9" spans="1:11">
      <c r="A9" s="143" t="s">
        <v>285</v>
      </c>
      <c r="B9" s="143"/>
      <c r="C9" s="143"/>
      <c r="D9" s="143"/>
      <c r="E9" s="143"/>
      <c r="F9" s="143"/>
    </row>
    <row r="10" spans="1:11">
      <c r="A10" s="141" t="s">
        <v>79</v>
      </c>
      <c r="B10" s="141"/>
      <c r="C10" s="141"/>
      <c r="D10" s="141"/>
      <c r="E10" s="141"/>
      <c r="F10" s="141"/>
    </row>
    <row r="11" spans="1:11">
      <c r="A11" s="144"/>
      <c r="B11" s="144"/>
      <c r="C11" s="144"/>
      <c r="D11" s="144"/>
      <c r="E11" s="144"/>
      <c r="F11" s="144"/>
    </row>
    <row r="12" spans="1:11">
      <c r="A12" s="140" t="s">
        <v>244</v>
      </c>
      <c r="B12" s="140"/>
      <c r="C12" s="140"/>
      <c r="D12" s="140"/>
      <c r="E12" s="140"/>
      <c r="F12" s="140"/>
    </row>
    <row r="13" spans="1:11">
      <c r="A13" s="141" t="s">
        <v>80</v>
      </c>
      <c r="B13" s="141"/>
      <c r="C13" s="141"/>
      <c r="D13" s="141"/>
      <c r="E13" s="141"/>
      <c r="F13" s="141"/>
    </row>
    <row r="14" spans="1:11">
      <c r="A14" s="112"/>
      <c r="B14" s="112"/>
      <c r="C14" s="112"/>
      <c r="D14" s="112"/>
      <c r="E14" s="112"/>
      <c r="F14" s="112"/>
    </row>
    <row r="15" spans="1:11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</row>
    <row r="16" spans="1:11" ht="18.75">
      <c r="A16" s="142" t="s">
        <v>271</v>
      </c>
      <c r="B16" s="142"/>
      <c r="C16" s="142"/>
      <c r="D16" s="142"/>
      <c r="E16" s="142"/>
      <c r="F16" s="142"/>
      <c r="G16" s="110"/>
      <c r="H16" s="110"/>
      <c r="I16" s="112"/>
      <c r="J16" s="110"/>
      <c r="K16" s="112"/>
    </row>
    <row r="17" spans="1:11">
      <c r="A17" s="115"/>
      <c r="B17" s="115"/>
      <c r="C17" s="115"/>
      <c r="D17" s="115"/>
      <c r="E17" s="115"/>
      <c r="F17" s="116"/>
      <c r="G17" s="110"/>
      <c r="H17" s="110"/>
      <c r="I17" s="112"/>
      <c r="J17" s="112"/>
      <c r="K17" s="112"/>
    </row>
    <row r="18" spans="1:11" ht="28.5">
      <c r="A18" s="117" t="s">
        <v>272</v>
      </c>
      <c r="B18" s="117" t="s">
        <v>273</v>
      </c>
      <c r="C18" s="117" t="s">
        <v>274</v>
      </c>
      <c r="D18" s="117" t="s">
        <v>275</v>
      </c>
      <c r="E18" s="117" t="s">
        <v>276</v>
      </c>
      <c r="F18" s="117" t="s">
        <v>277</v>
      </c>
      <c r="G18" s="113"/>
      <c r="H18" s="112"/>
      <c r="I18" s="112"/>
      <c r="J18" s="112"/>
      <c r="K18" s="112"/>
    </row>
    <row r="19" spans="1:11" ht="153">
      <c r="A19" s="118">
        <v>42853</v>
      </c>
      <c r="B19" s="119" t="s">
        <v>279</v>
      </c>
      <c r="C19" s="119" t="s">
        <v>278</v>
      </c>
      <c r="D19" s="120">
        <v>31705071534</v>
      </c>
      <c r="E19" s="121" t="s">
        <v>280</v>
      </c>
      <c r="F19" s="119" t="s">
        <v>281</v>
      </c>
      <c r="G19" s="92"/>
    </row>
    <row r="20" spans="1:11" ht="51">
      <c r="A20" s="118">
        <v>43151</v>
      </c>
      <c r="B20" s="118">
        <v>43160</v>
      </c>
      <c r="C20" s="119" t="s">
        <v>278</v>
      </c>
      <c r="D20" s="120">
        <v>31806160241</v>
      </c>
      <c r="E20" s="121" t="s">
        <v>283</v>
      </c>
      <c r="F20" s="119" t="s">
        <v>284</v>
      </c>
    </row>
    <row r="21" spans="1:11">
      <c r="A21" s="108"/>
      <c r="B21" s="92"/>
      <c r="C21" s="108"/>
      <c r="D21" s="108"/>
      <c r="E21" s="92"/>
      <c r="F21" s="109"/>
      <c r="G21" s="20"/>
    </row>
    <row r="22" spans="1:11">
      <c r="A22" s="108"/>
      <c r="B22" s="92"/>
      <c r="C22" s="108"/>
      <c r="D22" s="108"/>
      <c r="E22" s="92"/>
      <c r="F22" s="92"/>
      <c r="G22" s="92"/>
    </row>
    <row r="23" spans="1:11">
      <c r="A23" s="108"/>
      <c r="B23" s="92"/>
      <c r="C23" s="108"/>
      <c r="D23" s="108"/>
      <c r="E23" s="92"/>
      <c r="F23" s="91"/>
      <c r="G23" s="92"/>
    </row>
    <row r="24" spans="1:11">
      <c r="A24" s="108"/>
      <c r="B24" s="92"/>
      <c r="C24" s="108"/>
      <c r="D24" s="108"/>
      <c r="E24" s="92"/>
      <c r="F24" s="92"/>
      <c r="G24" s="92"/>
    </row>
    <row r="25" spans="1:11">
      <c r="A25" s="108"/>
      <c r="B25" s="92"/>
      <c r="C25" s="108"/>
      <c r="D25" s="108"/>
      <c r="E25" s="92"/>
      <c r="F25" s="91"/>
      <c r="G25" s="92"/>
    </row>
    <row r="26" spans="1:11">
      <c r="A26" s="108"/>
      <c r="B26" s="92"/>
      <c r="C26" s="109"/>
      <c r="D26" s="108"/>
      <c r="E26" s="92"/>
      <c r="F26" s="109"/>
      <c r="G26" s="108"/>
    </row>
    <row r="27" spans="1:11">
      <c r="A27" s="108"/>
      <c r="B27" s="92"/>
      <c r="C27" s="109"/>
      <c r="D27" s="108"/>
      <c r="E27" s="92"/>
      <c r="F27" s="109"/>
      <c r="G27" s="108"/>
    </row>
    <row r="28" spans="1:11">
      <c r="A28" s="108"/>
      <c r="B28" s="92"/>
      <c r="C28" s="109"/>
      <c r="D28" s="108"/>
      <c r="E28" s="92"/>
      <c r="F28" s="109"/>
      <c r="G28" s="108"/>
    </row>
    <row r="29" spans="1:11">
      <c r="A29" s="108"/>
      <c r="B29" s="92"/>
      <c r="C29" s="109"/>
      <c r="D29" s="108"/>
      <c r="E29" s="92"/>
      <c r="F29" s="109"/>
      <c r="G29" s="108"/>
    </row>
    <row r="30" spans="1:11">
      <c r="A30" s="108"/>
      <c r="B30" s="92"/>
      <c r="C30" s="109"/>
      <c r="D30" s="108"/>
      <c r="E30" s="92"/>
      <c r="F30" s="109"/>
      <c r="G30" s="108"/>
    </row>
    <row r="31" spans="1:11">
      <c r="A31" s="108"/>
      <c r="B31" s="92"/>
      <c r="C31" s="109"/>
      <c r="D31" s="108"/>
      <c r="E31" s="92"/>
      <c r="F31" s="109"/>
      <c r="G31" s="108"/>
    </row>
    <row r="32" spans="1:11">
      <c r="A32" s="108"/>
      <c r="B32" s="92"/>
      <c r="C32" s="109"/>
      <c r="D32" s="108"/>
      <c r="E32" s="21"/>
      <c r="F32" s="109"/>
      <c r="G32" s="108"/>
    </row>
    <row r="33" spans="1:7">
      <c r="A33" s="92"/>
      <c r="B33" s="92"/>
      <c r="C33" s="22"/>
      <c r="D33" s="23"/>
      <c r="E33" s="23"/>
      <c r="F33" s="22"/>
      <c r="G33" s="23"/>
    </row>
    <row r="34" spans="1:7">
      <c r="A34" s="92"/>
      <c r="B34" s="92"/>
      <c r="C34" s="22"/>
      <c r="D34" s="23"/>
      <c r="E34" s="23"/>
      <c r="F34" s="22"/>
      <c r="G34" s="23"/>
    </row>
    <row r="35" spans="1:7">
      <c r="A35" s="92"/>
      <c r="B35" s="92"/>
      <c r="C35" s="22"/>
      <c r="D35" s="23"/>
      <c r="E35" s="23"/>
      <c r="F35" s="22"/>
      <c r="G35" s="23"/>
    </row>
    <row r="36" spans="1:7">
      <c r="A36" s="92"/>
      <c r="B36" s="92"/>
      <c r="C36" s="23"/>
      <c r="D36" s="23"/>
      <c r="E36" s="23"/>
      <c r="F36" s="23"/>
      <c r="G36" s="23"/>
    </row>
    <row r="37" spans="1:7">
      <c r="A37" s="92"/>
      <c r="B37" s="92"/>
      <c r="C37" s="22"/>
      <c r="D37" s="23"/>
      <c r="E37" s="23"/>
      <c r="F37" s="22"/>
      <c r="G37" s="23"/>
    </row>
    <row r="38" spans="1:7">
      <c r="A38" s="92"/>
      <c r="B38" s="92"/>
      <c r="C38" s="22"/>
      <c r="D38" s="23"/>
      <c r="E38" s="23"/>
      <c r="F38" s="22"/>
      <c r="G38" s="23"/>
    </row>
    <row r="39" spans="1:7">
      <c r="A39" s="92"/>
      <c r="B39" s="92"/>
      <c r="C39" s="91"/>
      <c r="D39" s="92"/>
      <c r="E39" s="92"/>
      <c r="F39" s="91"/>
      <c r="G39" s="92"/>
    </row>
    <row r="40" spans="1:7">
      <c r="A40" s="23"/>
      <c r="B40" s="23"/>
      <c r="C40" s="22"/>
      <c r="D40" s="23"/>
      <c r="E40" s="23"/>
      <c r="F40" s="22"/>
      <c r="G40" s="23"/>
    </row>
    <row r="41" spans="1:7">
      <c r="A41" s="23"/>
      <c r="B41" s="23"/>
      <c r="C41" s="22"/>
      <c r="D41" s="23"/>
      <c r="E41" s="23"/>
      <c r="F41" s="22"/>
      <c r="G41" s="23"/>
    </row>
    <row r="42" spans="1:7">
      <c r="A42" s="23"/>
      <c r="B42" s="23"/>
      <c r="C42" s="22"/>
      <c r="D42" s="23"/>
      <c r="E42" s="23"/>
      <c r="F42" s="22"/>
      <c r="G42" s="23"/>
    </row>
    <row r="43" spans="1:7">
      <c r="A43" s="23"/>
      <c r="B43" s="23"/>
      <c r="C43" s="22"/>
      <c r="D43" s="23"/>
      <c r="E43" s="23"/>
      <c r="F43" s="22"/>
      <c r="G43" s="23"/>
    </row>
    <row r="44" spans="1:7">
      <c r="A44" s="23"/>
      <c r="B44" s="23"/>
      <c r="C44" s="22"/>
      <c r="D44" s="23"/>
      <c r="E44" s="23"/>
      <c r="F44" s="22"/>
      <c r="G44" s="23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705071534"/>
    <hyperlink ref="D20" r:id="rId2" display="http://zakupki.gov.ru/223/purchase/public/purchase/info/common-info.html?regNumber=3180616024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25" customWidth="1"/>
    <col min="2" max="2" width="37.7109375" style="25" customWidth="1"/>
    <col min="3" max="3" width="9.140625" style="25" customWidth="1"/>
    <col min="4" max="4" width="12.85546875" style="25" customWidth="1"/>
    <col min="5" max="6" width="0" style="25" hidden="1" customWidth="1"/>
    <col min="7" max="7" width="11" style="25" customWidth="1"/>
    <col min="8" max="8" width="15.5703125" style="25" customWidth="1"/>
    <col min="9" max="10" width="18.28515625" style="25" customWidth="1"/>
    <col min="11" max="11" width="64.85546875" style="25" customWidth="1"/>
    <col min="12" max="12" width="32.28515625" style="25" customWidth="1"/>
    <col min="13" max="252" width="9.140625" style="25" customWidth="1"/>
    <col min="253" max="253" width="37.7109375" style="25" customWidth="1"/>
    <col min="254" max="254" width="9.140625" style="25" customWidth="1"/>
    <col min="255" max="255" width="12.85546875" style="25" customWidth="1"/>
    <col min="256" max="256" width="0" style="25" hidden="1"/>
    <col min="257" max="257" width="9.140625" style="25" customWidth="1"/>
    <col min="258" max="258" width="37.7109375" style="25" customWidth="1"/>
    <col min="259" max="259" width="9.140625" style="25" customWidth="1"/>
    <col min="260" max="260" width="12.85546875" style="25" customWidth="1"/>
    <col min="261" max="262" width="0" style="25" hidden="1" customWidth="1"/>
    <col min="263" max="263" width="11" style="25" customWidth="1"/>
    <col min="264" max="264" width="15.5703125" style="25" customWidth="1"/>
    <col min="265" max="266" width="18.28515625" style="25" customWidth="1"/>
    <col min="267" max="267" width="64.85546875" style="25" customWidth="1"/>
    <col min="268" max="268" width="32.28515625" style="25" customWidth="1"/>
    <col min="269" max="508" width="9.140625" style="25" customWidth="1"/>
    <col min="509" max="509" width="37.7109375" style="25" customWidth="1"/>
    <col min="510" max="510" width="9.140625" style="25" customWidth="1"/>
    <col min="511" max="511" width="12.85546875" style="25" customWidth="1"/>
    <col min="512" max="512" width="0" style="25" hidden="1"/>
    <col min="513" max="513" width="9.140625" style="25" customWidth="1"/>
    <col min="514" max="514" width="37.7109375" style="25" customWidth="1"/>
    <col min="515" max="515" width="9.140625" style="25" customWidth="1"/>
    <col min="516" max="516" width="12.85546875" style="25" customWidth="1"/>
    <col min="517" max="518" width="0" style="25" hidden="1" customWidth="1"/>
    <col min="519" max="519" width="11" style="25" customWidth="1"/>
    <col min="520" max="520" width="15.5703125" style="25" customWidth="1"/>
    <col min="521" max="522" width="18.28515625" style="25" customWidth="1"/>
    <col min="523" max="523" width="64.85546875" style="25" customWidth="1"/>
    <col min="524" max="524" width="32.28515625" style="25" customWidth="1"/>
    <col min="525" max="764" width="9.140625" style="25" customWidth="1"/>
    <col min="765" max="765" width="37.7109375" style="25" customWidth="1"/>
    <col min="766" max="766" width="9.140625" style="25" customWidth="1"/>
    <col min="767" max="767" width="12.85546875" style="25" customWidth="1"/>
    <col min="768" max="768" width="0" style="25" hidden="1"/>
    <col min="769" max="769" width="9.140625" style="25" customWidth="1"/>
    <col min="770" max="770" width="37.7109375" style="25" customWidth="1"/>
    <col min="771" max="771" width="9.140625" style="25" customWidth="1"/>
    <col min="772" max="772" width="12.85546875" style="25" customWidth="1"/>
    <col min="773" max="774" width="0" style="25" hidden="1" customWidth="1"/>
    <col min="775" max="775" width="11" style="25" customWidth="1"/>
    <col min="776" max="776" width="15.5703125" style="25" customWidth="1"/>
    <col min="777" max="778" width="18.28515625" style="25" customWidth="1"/>
    <col min="779" max="779" width="64.85546875" style="25" customWidth="1"/>
    <col min="780" max="780" width="32.28515625" style="25" customWidth="1"/>
    <col min="781" max="1020" width="9.140625" style="25" customWidth="1"/>
    <col min="1021" max="1021" width="37.7109375" style="25" customWidth="1"/>
    <col min="1022" max="1022" width="9.140625" style="25" customWidth="1"/>
    <col min="1023" max="1023" width="12.85546875" style="25" customWidth="1"/>
    <col min="1024" max="1024" width="0" style="25" hidden="1"/>
    <col min="1025" max="1025" width="9.140625" style="25" customWidth="1"/>
    <col min="1026" max="1026" width="37.7109375" style="25" customWidth="1"/>
    <col min="1027" max="1027" width="9.140625" style="25" customWidth="1"/>
    <col min="1028" max="1028" width="12.85546875" style="25" customWidth="1"/>
    <col min="1029" max="1030" width="0" style="25" hidden="1" customWidth="1"/>
    <col min="1031" max="1031" width="11" style="25" customWidth="1"/>
    <col min="1032" max="1032" width="15.5703125" style="25" customWidth="1"/>
    <col min="1033" max="1034" width="18.28515625" style="25" customWidth="1"/>
    <col min="1035" max="1035" width="64.85546875" style="25" customWidth="1"/>
    <col min="1036" max="1036" width="32.28515625" style="25" customWidth="1"/>
    <col min="1037" max="1276" width="9.140625" style="25" customWidth="1"/>
    <col min="1277" max="1277" width="37.7109375" style="25" customWidth="1"/>
    <col min="1278" max="1278" width="9.140625" style="25" customWidth="1"/>
    <col min="1279" max="1279" width="12.85546875" style="25" customWidth="1"/>
    <col min="1280" max="1280" width="0" style="25" hidden="1"/>
    <col min="1281" max="1281" width="9.140625" style="25" customWidth="1"/>
    <col min="1282" max="1282" width="37.7109375" style="25" customWidth="1"/>
    <col min="1283" max="1283" width="9.140625" style="25" customWidth="1"/>
    <col min="1284" max="1284" width="12.85546875" style="25" customWidth="1"/>
    <col min="1285" max="1286" width="0" style="25" hidden="1" customWidth="1"/>
    <col min="1287" max="1287" width="11" style="25" customWidth="1"/>
    <col min="1288" max="1288" width="15.5703125" style="25" customWidth="1"/>
    <col min="1289" max="1290" width="18.28515625" style="25" customWidth="1"/>
    <col min="1291" max="1291" width="64.85546875" style="25" customWidth="1"/>
    <col min="1292" max="1292" width="32.28515625" style="25" customWidth="1"/>
    <col min="1293" max="1532" width="9.140625" style="25" customWidth="1"/>
    <col min="1533" max="1533" width="37.7109375" style="25" customWidth="1"/>
    <col min="1534" max="1534" width="9.140625" style="25" customWidth="1"/>
    <col min="1535" max="1535" width="12.85546875" style="25" customWidth="1"/>
    <col min="1536" max="1536" width="0" style="25" hidden="1"/>
    <col min="1537" max="1537" width="9.140625" style="25" customWidth="1"/>
    <col min="1538" max="1538" width="37.7109375" style="25" customWidth="1"/>
    <col min="1539" max="1539" width="9.140625" style="25" customWidth="1"/>
    <col min="1540" max="1540" width="12.85546875" style="25" customWidth="1"/>
    <col min="1541" max="1542" width="0" style="25" hidden="1" customWidth="1"/>
    <col min="1543" max="1543" width="11" style="25" customWidth="1"/>
    <col min="1544" max="1544" width="15.5703125" style="25" customWidth="1"/>
    <col min="1545" max="1546" width="18.28515625" style="25" customWidth="1"/>
    <col min="1547" max="1547" width="64.85546875" style="25" customWidth="1"/>
    <col min="1548" max="1548" width="32.28515625" style="25" customWidth="1"/>
    <col min="1549" max="1788" width="9.140625" style="25" customWidth="1"/>
    <col min="1789" max="1789" width="37.7109375" style="25" customWidth="1"/>
    <col min="1790" max="1790" width="9.140625" style="25" customWidth="1"/>
    <col min="1791" max="1791" width="12.85546875" style="25" customWidth="1"/>
    <col min="1792" max="1792" width="0" style="25" hidden="1"/>
    <col min="1793" max="1793" width="9.140625" style="25" customWidth="1"/>
    <col min="1794" max="1794" width="37.7109375" style="25" customWidth="1"/>
    <col min="1795" max="1795" width="9.140625" style="25" customWidth="1"/>
    <col min="1796" max="1796" width="12.85546875" style="25" customWidth="1"/>
    <col min="1797" max="1798" width="0" style="25" hidden="1" customWidth="1"/>
    <col min="1799" max="1799" width="11" style="25" customWidth="1"/>
    <col min="1800" max="1800" width="15.5703125" style="25" customWidth="1"/>
    <col min="1801" max="1802" width="18.28515625" style="25" customWidth="1"/>
    <col min="1803" max="1803" width="64.85546875" style="25" customWidth="1"/>
    <col min="1804" max="1804" width="32.28515625" style="25" customWidth="1"/>
    <col min="1805" max="2044" width="9.140625" style="25" customWidth="1"/>
    <col min="2045" max="2045" width="37.7109375" style="25" customWidth="1"/>
    <col min="2046" max="2046" width="9.140625" style="25" customWidth="1"/>
    <col min="2047" max="2047" width="12.85546875" style="25" customWidth="1"/>
    <col min="2048" max="2048" width="0" style="25" hidden="1"/>
    <col min="2049" max="2049" width="9.140625" style="25" customWidth="1"/>
    <col min="2050" max="2050" width="37.7109375" style="25" customWidth="1"/>
    <col min="2051" max="2051" width="9.140625" style="25" customWidth="1"/>
    <col min="2052" max="2052" width="12.85546875" style="25" customWidth="1"/>
    <col min="2053" max="2054" width="0" style="25" hidden="1" customWidth="1"/>
    <col min="2055" max="2055" width="11" style="25" customWidth="1"/>
    <col min="2056" max="2056" width="15.5703125" style="25" customWidth="1"/>
    <col min="2057" max="2058" width="18.28515625" style="25" customWidth="1"/>
    <col min="2059" max="2059" width="64.85546875" style="25" customWidth="1"/>
    <col min="2060" max="2060" width="32.28515625" style="25" customWidth="1"/>
    <col min="2061" max="2300" width="9.140625" style="25" customWidth="1"/>
    <col min="2301" max="2301" width="37.7109375" style="25" customWidth="1"/>
    <col min="2302" max="2302" width="9.140625" style="25" customWidth="1"/>
    <col min="2303" max="2303" width="12.85546875" style="25" customWidth="1"/>
    <col min="2304" max="2304" width="0" style="25" hidden="1"/>
    <col min="2305" max="2305" width="9.140625" style="25" customWidth="1"/>
    <col min="2306" max="2306" width="37.7109375" style="25" customWidth="1"/>
    <col min="2307" max="2307" width="9.140625" style="25" customWidth="1"/>
    <col min="2308" max="2308" width="12.85546875" style="25" customWidth="1"/>
    <col min="2309" max="2310" width="0" style="25" hidden="1" customWidth="1"/>
    <col min="2311" max="2311" width="11" style="25" customWidth="1"/>
    <col min="2312" max="2312" width="15.5703125" style="25" customWidth="1"/>
    <col min="2313" max="2314" width="18.28515625" style="25" customWidth="1"/>
    <col min="2315" max="2315" width="64.85546875" style="25" customWidth="1"/>
    <col min="2316" max="2316" width="32.28515625" style="25" customWidth="1"/>
    <col min="2317" max="2556" width="9.140625" style="25" customWidth="1"/>
    <col min="2557" max="2557" width="37.7109375" style="25" customWidth="1"/>
    <col min="2558" max="2558" width="9.140625" style="25" customWidth="1"/>
    <col min="2559" max="2559" width="12.85546875" style="25" customWidth="1"/>
    <col min="2560" max="2560" width="0" style="25" hidden="1"/>
    <col min="2561" max="2561" width="9.140625" style="25" customWidth="1"/>
    <col min="2562" max="2562" width="37.7109375" style="25" customWidth="1"/>
    <col min="2563" max="2563" width="9.140625" style="25" customWidth="1"/>
    <col min="2564" max="2564" width="12.85546875" style="25" customWidth="1"/>
    <col min="2565" max="2566" width="0" style="25" hidden="1" customWidth="1"/>
    <col min="2567" max="2567" width="11" style="25" customWidth="1"/>
    <col min="2568" max="2568" width="15.5703125" style="25" customWidth="1"/>
    <col min="2569" max="2570" width="18.28515625" style="25" customWidth="1"/>
    <col min="2571" max="2571" width="64.85546875" style="25" customWidth="1"/>
    <col min="2572" max="2572" width="32.28515625" style="25" customWidth="1"/>
    <col min="2573" max="2812" width="9.140625" style="25" customWidth="1"/>
    <col min="2813" max="2813" width="37.7109375" style="25" customWidth="1"/>
    <col min="2814" max="2814" width="9.140625" style="25" customWidth="1"/>
    <col min="2815" max="2815" width="12.85546875" style="25" customWidth="1"/>
    <col min="2816" max="2816" width="0" style="25" hidden="1"/>
    <col min="2817" max="2817" width="9.140625" style="25" customWidth="1"/>
    <col min="2818" max="2818" width="37.7109375" style="25" customWidth="1"/>
    <col min="2819" max="2819" width="9.140625" style="25" customWidth="1"/>
    <col min="2820" max="2820" width="12.85546875" style="25" customWidth="1"/>
    <col min="2821" max="2822" width="0" style="25" hidden="1" customWidth="1"/>
    <col min="2823" max="2823" width="11" style="25" customWidth="1"/>
    <col min="2824" max="2824" width="15.5703125" style="25" customWidth="1"/>
    <col min="2825" max="2826" width="18.28515625" style="25" customWidth="1"/>
    <col min="2827" max="2827" width="64.85546875" style="25" customWidth="1"/>
    <col min="2828" max="2828" width="32.28515625" style="25" customWidth="1"/>
    <col min="2829" max="3068" width="9.140625" style="25" customWidth="1"/>
    <col min="3069" max="3069" width="37.7109375" style="25" customWidth="1"/>
    <col min="3070" max="3070" width="9.140625" style="25" customWidth="1"/>
    <col min="3071" max="3071" width="12.85546875" style="25" customWidth="1"/>
    <col min="3072" max="3072" width="0" style="25" hidden="1"/>
    <col min="3073" max="3073" width="9.140625" style="25" customWidth="1"/>
    <col min="3074" max="3074" width="37.7109375" style="25" customWidth="1"/>
    <col min="3075" max="3075" width="9.140625" style="25" customWidth="1"/>
    <col min="3076" max="3076" width="12.85546875" style="25" customWidth="1"/>
    <col min="3077" max="3078" width="0" style="25" hidden="1" customWidth="1"/>
    <col min="3079" max="3079" width="11" style="25" customWidth="1"/>
    <col min="3080" max="3080" width="15.5703125" style="25" customWidth="1"/>
    <col min="3081" max="3082" width="18.28515625" style="25" customWidth="1"/>
    <col min="3083" max="3083" width="64.85546875" style="25" customWidth="1"/>
    <col min="3084" max="3084" width="32.28515625" style="25" customWidth="1"/>
    <col min="3085" max="3324" width="9.140625" style="25" customWidth="1"/>
    <col min="3325" max="3325" width="37.7109375" style="25" customWidth="1"/>
    <col min="3326" max="3326" width="9.140625" style="25" customWidth="1"/>
    <col min="3327" max="3327" width="12.85546875" style="25" customWidth="1"/>
    <col min="3328" max="3328" width="0" style="25" hidden="1"/>
    <col min="3329" max="3329" width="9.140625" style="25" customWidth="1"/>
    <col min="3330" max="3330" width="37.7109375" style="25" customWidth="1"/>
    <col min="3331" max="3331" width="9.140625" style="25" customWidth="1"/>
    <col min="3332" max="3332" width="12.85546875" style="25" customWidth="1"/>
    <col min="3333" max="3334" width="0" style="25" hidden="1" customWidth="1"/>
    <col min="3335" max="3335" width="11" style="25" customWidth="1"/>
    <col min="3336" max="3336" width="15.5703125" style="25" customWidth="1"/>
    <col min="3337" max="3338" width="18.28515625" style="25" customWidth="1"/>
    <col min="3339" max="3339" width="64.85546875" style="25" customWidth="1"/>
    <col min="3340" max="3340" width="32.28515625" style="25" customWidth="1"/>
    <col min="3341" max="3580" width="9.140625" style="25" customWidth="1"/>
    <col min="3581" max="3581" width="37.7109375" style="25" customWidth="1"/>
    <col min="3582" max="3582" width="9.140625" style="25" customWidth="1"/>
    <col min="3583" max="3583" width="12.85546875" style="25" customWidth="1"/>
    <col min="3584" max="3584" width="0" style="25" hidden="1"/>
    <col min="3585" max="3585" width="9.140625" style="25" customWidth="1"/>
    <col min="3586" max="3586" width="37.7109375" style="25" customWidth="1"/>
    <col min="3587" max="3587" width="9.140625" style="25" customWidth="1"/>
    <col min="3588" max="3588" width="12.85546875" style="25" customWidth="1"/>
    <col min="3589" max="3590" width="0" style="25" hidden="1" customWidth="1"/>
    <col min="3591" max="3591" width="11" style="25" customWidth="1"/>
    <col min="3592" max="3592" width="15.5703125" style="25" customWidth="1"/>
    <col min="3593" max="3594" width="18.28515625" style="25" customWidth="1"/>
    <col min="3595" max="3595" width="64.85546875" style="25" customWidth="1"/>
    <col min="3596" max="3596" width="32.28515625" style="25" customWidth="1"/>
    <col min="3597" max="3836" width="9.140625" style="25" customWidth="1"/>
    <col min="3837" max="3837" width="37.7109375" style="25" customWidth="1"/>
    <col min="3838" max="3838" width="9.140625" style="25" customWidth="1"/>
    <col min="3839" max="3839" width="12.85546875" style="25" customWidth="1"/>
    <col min="3840" max="3840" width="0" style="25" hidden="1"/>
    <col min="3841" max="3841" width="9.140625" style="25" customWidth="1"/>
    <col min="3842" max="3842" width="37.7109375" style="25" customWidth="1"/>
    <col min="3843" max="3843" width="9.140625" style="25" customWidth="1"/>
    <col min="3844" max="3844" width="12.85546875" style="25" customWidth="1"/>
    <col min="3845" max="3846" width="0" style="25" hidden="1" customWidth="1"/>
    <col min="3847" max="3847" width="11" style="25" customWidth="1"/>
    <col min="3848" max="3848" width="15.5703125" style="25" customWidth="1"/>
    <col min="3849" max="3850" width="18.28515625" style="25" customWidth="1"/>
    <col min="3851" max="3851" width="64.85546875" style="25" customWidth="1"/>
    <col min="3852" max="3852" width="32.28515625" style="25" customWidth="1"/>
    <col min="3853" max="4092" width="9.140625" style="25" customWidth="1"/>
    <col min="4093" max="4093" width="37.7109375" style="25" customWidth="1"/>
    <col min="4094" max="4094" width="9.140625" style="25" customWidth="1"/>
    <col min="4095" max="4095" width="12.85546875" style="25" customWidth="1"/>
    <col min="4096" max="4096" width="0" style="25" hidden="1"/>
    <col min="4097" max="4097" width="9.140625" style="25" customWidth="1"/>
    <col min="4098" max="4098" width="37.7109375" style="25" customWidth="1"/>
    <col min="4099" max="4099" width="9.140625" style="25" customWidth="1"/>
    <col min="4100" max="4100" width="12.85546875" style="25" customWidth="1"/>
    <col min="4101" max="4102" width="0" style="25" hidden="1" customWidth="1"/>
    <col min="4103" max="4103" width="11" style="25" customWidth="1"/>
    <col min="4104" max="4104" width="15.5703125" style="25" customWidth="1"/>
    <col min="4105" max="4106" width="18.28515625" style="25" customWidth="1"/>
    <col min="4107" max="4107" width="64.85546875" style="25" customWidth="1"/>
    <col min="4108" max="4108" width="32.28515625" style="25" customWidth="1"/>
    <col min="4109" max="4348" width="9.140625" style="25" customWidth="1"/>
    <col min="4349" max="4349" width="37.7109375" style="25" customWidth="1"/>
    <col min="4350" max="4350" width="9.140625" style="25" customWidth="1"/>
    <col min="4351" max="4351" width="12.85546875" style="25" customWidth="1"/>
    <col min="4352" max="4352" width="0" style="25" hidden="1"/>
    <col min="4353" max="4353" width="9.140625" style="25" customWidth="1"/>
    <col min="4354" max="4354" width="37.7109375" style="25" customWidth="1"/>
    <col min="4355" max="4355" width="9.140625" style="25" customWidth="1"/>
    <col min="4356" max="4356" width="12.85546875" style="25" customWidth="1"/>
    <col min="4357" max="4358" width="0" style="25" hidden="1" customWidth="1"/>
    <col min="4359" max="4359" width="11" style="25" customWidth="1"/>
    <col min="4360" max="4360" width="15.5703125" style="25" customWidth="1"/>
    <col min="4361" max="4362" width="18.28515625" style="25" customWidth="1"/>
    <col min="4363" max="4363" width="64.85546875" style="25" customWidth="1"/>
    <col min="4364" max="4364" width="32.28515625" style="25" customWidth="1"/>
    <col min="4365" max="4604" width="9.140625" style="25" customWidth="1"/>
    <col min="4605" max="4605" width="37.7109375" style="25" customWidth="1"/>
    <col min="4606" max="4606" width="9.140625" style="25" customWidth="1"/>
    <col min="4607" max="4607" width="12.85546875" style="25" customWidth="1"/>
    <col min="4608" max="4608" width="0" style="25" hidden="1"/>
    <col min="4609" max="4609" width="9.140625" style="25" customWidth="1"/>
    <col min="4610" max="4610" width="37.7109375" style="25" customWidth="1"/>
    <col min="4611" max="4611" width="9.140625" style="25" customWidth="1"/>
    <col min="4612" max="4612" width="12.85546875" style="25" customWidth="1"/>
    <col min="4613" max="4614" width="0" style="25" hidden="1" customWidth="1"/>
    <col min="4615" max="4615" width="11" style="25" customWidth="1"/>
    <col min="4616" max="4616" width="15.5703125" style="25" customWidth="1"/>
    <col min="4617" max="4618" width="18.28515625" style="25" customWidth="1"/>
    <col min="4619" max="4619" width="64.85546875" style="25" customWidth="1"/>
    <col min="4620" max="4620" width="32.28515625" style="25" customWidth="1"/>
    <col min="4621" max="4860" width="9.140625" style="25" customWidth="1"/>
    <col min="4861" max="4861" width="37.7109375" style="25" customWidth="1"/>
    <col min="4862" max="4862" width="9.140625" style="25" customWidth="1"/>
    <col min="4863" max="4863" width="12.85546875" style="25" customWidth="1"/>
    <col min="4864" max="4864" width="0" style="25" hidden="1"/>
    <col min="4865" max="4865" width="9.140625" style="25" customWidth="1"/>
    <col min="4866" max="4866" width="37.7109375" style="25" customWidth="1"/>
    <col min="4867" max="4867" width="9.140625" style="25" customWidth="1"/>
    <col min="4868" max="4868" width="12.85546875" style="25" customWidth="1"/>
    <col min="4869" max="4870" width="0" style="25" hidden="1" customWidth="1"/>
    <col min="4871" max="4871" width="11" style="25" customWidth="1"/>
    <col min="4872" max="4872" width="15.5703125" style="25" customWidth="1"/>
    <col min="4873" max="4874" width="18.28515625" style="25" customWidth="1"/>
    <col min="4875" max="4875" width="64.85546875" style="25" customWidth="1"/>
    <col min="4876" max="4876" width="32.28515625" style="25" customWidth="1"/>
    <col min="4877" max="5116" width="9.140625" style="25" customWidth="1"/>
    <col min="5117" max="5117" width="37.7109375" style="25" customWidth="1"/>
    <col min="5118" max="5118" width="9.140625" style="25" customWidth="1"/>
    <col min="5119" max="5119" width="12.85546875" style="25" customWidth="1"/>
    <col min="5120" max="5120" width="0" style="25" hidden="1"/>
    <col min="5121" max="5121" width="9.140625" style="25" customWidth="1"/>
    <col min="5122" max="5122" width="37.7109375" style="25" customWidth="1"/>
    <col min="5123" max="5123" width="9.140625" style="25" customWidth="1"/>
    <col min="5124" max="5124" width="12.85546875" style="25" customWidth="1"/>
    <col min="5125" max="5126" width="0" style="25" hidden="1" customWidth="1"/>
    <col min="5127" max="5127" width="11" style="25" customWidth="1"/>
    <col min="5128" max="5128" width="15.5703125" style="25" customWidth="1"/>
    <col min="5129" max="5130" width="18.28515625" style="25" customWidth="1"/>
    <col min="5131" max="5131" width="64.85546875" style="25" customWidth="1"/>
    <col min="5132" max="5132" width="32.28515625" style="25" customWidth="1"/>
    <col min="5133" max="5372" width="9.140625" style="25" customWidth="1"/>
    <col min="5373" max="5373" width="37.7109375" style="25" customWidth="1"/>
    <col min="5374" max="5374" width="9.140625" style="25" customWidth="1"/>
    <col min="5375" max="5375" width="12.85546875" style="25" customWidth="1"/>
    <col min="5376" max="5376" width="0" style="25" hidden="1"/>
    <col min="5377" max="5377" width="9.140625" style="25" customWidth="1"/>
    <col min="5378" max="5378" width="37.7109375" style="25" customWidth="1"/>
    <col min="5379" max="5379" width="9.140625" style="25" customWidth="1"/>
    <col min="5380" max="5380" width="12.85546875" style="25" customWidth="1"/>
    <col min="5381" max="5382" width="0" style="25" hidden="1" customWidth="1"/>
    <col min="5383" max="5383" width="11" style="25" customWidth="1"/>
    <col min="5384" max="5384" width="15.5703125" style="25" customWidth="1"/>
    <col min="5385" max="5386" width="18.28515625" style="25" customWidth="1"/>
    <col min="5387" max="5387" width="64.85546875" style="25" customWidth="1"/>
    <col min="5388" max="5388" width="32.28515625" style="25" customWidth="1"/>
    <col min="5389" max="5628" width="9.140625" style="25" customWidth="1"/>
    <col min="5629" max="5629" width="37.7109375" style="25" customWidth="1"/>
    <col min="5630" max="5630" width="9.140625" style="25" customWidth="1"/>
    <col min="5631" max="5631" width="12.85546875" style="25" customWidth="1"/>
    <col min="5632" max="5632" width="0" style="25" hidden="1"/>
    <col min="5633" max="5633" width="9.140625" style="25" customWidth="1"/>
    <col min="5634" max="5634" width="37.7109375" style="25" customWidth="1"/>
    <col min="5635" max="5635" width="9.140625" style="25" customWidth="1"/>
    <col min="5636" max="5636" width="12.85546875" style="25" customWidth="1"/>
    <col min="5637" max="5638" width="0" style="25" hidden="1" customWidth="1"/>
    <col min="5639" max="5639" width="11" style="25" customWidth="1"/>
    <col min="5640" max="5640" width="15.5703125" style="25" customWidth="1"/>
    <col min="5641" max="5642" width="18.28515625" style="25" customWidth="1"/>
    <col min="5643" max="5643" width="64.85546875" style="25" customWidth="1"/>
    <col min="5644" max="5644" width="32.28515625" style="25" customWidth="1"/>
    <col min="5645" max="5884" width="9.140625" style="25" customWidth="1"/>
    <col min="5885" max="5885" width="37.7109375" style="25" customWidth="1"/>
    <col min="5886" max="5886" width="9.140625" style="25" customWidth="1"/>
    <col min="5887" max="5887" width="12.85546875" style="25" customWidth="1"/>
    <col min="5888" max="5888" width="0" style="25" hidden="1"/>
    <col min="5889" max="5889" width="9.140625" style="25" customWidth="1"/>
    <col min="5890" max="5890" width="37.7109375" style="25" customWidth="1"/>
    <col min="5891" max="5891" width="9.140625" style="25" customWidth="1"/>
    <col min="5892" max="5892" width="12.85546875" style="25" customWidth="1"/>
    <col min="5893" max="5894" width="0" style="25" hidden="1" customWidth="1"/>
    <col min="5895" max="5895" width="11" style="25" customWidth="1"/>
    <col min="5896" max="5896" width="15.5703125" style="25" customWidth="1"/>
    <col min="5897" max="5898" width="18.28515625" style="25" customWidth="1"/>
    <col min="5899" max="5899" width="64.85546875" style="25" customWidth="1"/>
    <col min="5900" max="5900" width="32.28515625" style="25" customWidth="1"/>
    <col min="5901" max="6140" width="9.140625" style="25" customWidth="1"/>
    <col min="6141" max="6141" width="37.7109375" style="25" customWidth="1"/>
    <col min="6142" max="6142" width="9.140625" style="25" customWidth="1"/>
    <col min="6143" max="6143" width="12.85546875" style="25" customWidth="1"/>
    <col min="6144" max="6144" width="0" style="25" hidden="1"/>
    <col min="6145" max="6145" width="9.140625" style="25" customWidth="1"/>
    <col min="6146" max="6146" width="37.7109375" style="25" customWidth="1"/>
    <col min="6147" max="6147" width="9.140625" style="25" customWidth="1"/>
    <col min="6148" max="6148" width="12.85546875" style="25" customWidth="1"/>
    <col min="6149" max="6150" width="0" style="25" hidden="1" customWidth="1"/>
    <col min="6151" max="6151" width="11" style="25" customWidth="1"/>
    <col min="6152" max="6152" width="15.5703125" style="25" customWidth="1"/>
    <col min="6153" max="6154" width="18.28515625" style="25" customWidth="1"/>
    <col min="6155" max="6155" width="64.85546875" style="25" customWidth="1"/>
    <col min="6156" max="6156" width="32.28515625" style="25" customWidth="1"/>
    <col min="6157" max="6396" width="9.140625" style="25" customWidth="1"/>
    <col min="6397" max="6397" width="37.7109375" style="25" customWidth="1"/>
    <col min="6398" max="6398" width="9.140625" style="25" customWidth="1"/>
    <col min="6399" max="6399" width="12.85546875" style="25" customWidth="1"/>
    <col min="6400" max="6400" width="0" style="25" hidden="1"/>
    <col min="6401" max="6401" width="9.140625" style="25" customWidth="1"/>
    <col min="6402" max="6402" width="37.7109375" style="25" customWidth="1"/>
    <col min="6403" max="6403" width="9.140625" style="25" customWidth="1"/>
    <col min="6404" max="6404" width="12.85546875" style="25" customWidth="1"/>
    <col min="6405" max="6406" width="0" style="25" hidden="1" customWidth="1"/>
    <col min="6407" max="6407" width="11" style="25" customWidth="1"/>
    <col min="6408" max="6408" width="15.5703125" style="25" customWidth="1"/>
    <col min="6409" max="6410" width="18.28515625" style="25" customWidth="1"/>
    <col min="6411" max="6411" width="64.85546875" style="25" customWidth="1"/>
    <col min="6412" max="6412" width="32.28515625" style="25" customWidth="1"/>
    <col min="6413" max="6652" width="9.140625" style="25" customWidth="1"/>
    <col min="6653" max="6653" width="37.7109375" style="25" customWidth="1"/>
    <col min="6654" max="6654" width="9.140625" style="25" customWidth="1"/>
    <col min="6655" max="6655" width="12.85546875" style="25" customWidth="1"/>
    <col min="6656" max="6656" width="0" style="25" hidden="1"/>
    <col min="6657" max="6657" width="9.140625" style="25" customWidth="1"/>
    <col min="6658" max="6658" width="37.7109375" style="25" customWidth="1"/>
    <col min="6659" max="6659" width="9.140625" style="25" customWidth="1"/>
    <col min="6660" max="6660" width="12.85546875" style="25" customWidth="1"/>
    <col min="6661" max="6662" width="0" style="25" hidden="1" customWidth="1"/>
    <col min="6663" max="6663" width="11" style="25" customWidth="1"/>
    <col min="6664" max="6664" width="15.5703125" style="25" customWidth="1"/>
    <col min="6665" max="6666" width="18.28515625" style="25" customWidth="1"/>
    <col min="6667" max="6667" width="64.85546875" style="25" customWidth="1"/>
    <col min="6668" max="6668" width="32.28515625" style="25" customWidth="1"/>
    <col min="6669" max="6908" width="9.140625" style="25" customWidth="1"/>
    <col min="6909" max="6909" width="37.7109375" style="25" customWidth="1"/>
    <col min="6910" max="6910" width="9.140625" style="25" customWidth="1"/>
    <col min="6911" max="6911" width="12.85546875" style="25" customWidth="1"/>
    <col min="6912" max="6912" width="0" style="25" hidden="1"/>
    <col min="6913" max="6913" width="9.140625" style="25" customWidth="1"/>
    <col min="6914" max="6914" width="37.7109375" style="25" customWidth="1"/>
    <col min="6915" max="6915" width="9.140625" style="25" customWidth="1"/>
    <col min="6916" max="6916" width="12.85546875" style="25" customWidth="1"/>
    <col min="6917" max="6918" width="0" style="25" hidden="1" customWidth="1"/>
    <col min="6919" max="6919" width="11" style="25" customWidth="1"/>
    <col min="6920" max="6920" width="15.5703125" style="25" customWidth="1"/>
    <col min="6921" max="6922" width="18.28515625" style="25" customWidth="1"/>
    <col min="6923" max="6923" width="64.85546875" style="25" customWidth="1"/>
    <col min="6924" max="6924" width="32.28515625" style="25" customWidth="1"/>
    <col min="6925" max="7164" width="9.140625" style="25" customWidth="1"/>
    <col min="7165" max="7165" width="37.7109375" style="25" customWidth="1"/>
    <col min="7166" max="7166" width="9.140625" style="25" customWidth="1"/>
    <col min="7167" max="7167" width="12.85546875" style="25" customWidth="1"/>
    <col min="7168" max="7168" width="0" style="25" hidden="1"/>
    <col min="7169" max="7169" width="9.140625" style="25" customWidth="1"/>
    <col min="7170" max="7170" width="37.7109375" style="25" customWidth="1"/>
    <col min="7171" max="7171" width="9.140625" style="25" customWidth="1"/>
    <col min="7172" max="7172" width="12.85546875" style="25" customWidth="1"/>
    <col min="7173" max="7174" width="0" style="25" hidden="1" customWidth="1"/>
    <col min="7175" max="7175" width="11" style="25" customWidth="1"/>
    <col min="7176" max="7176" width="15.5703125" style="25" customWidth="1"/>
    <col min="7177" max="7178" width="18.28515625" style="25" customWidth="1"/>
    <col min="7179" max="7179" width="64.85546875" style="25" customWidth="1"/>
    <col min="7180" max="7180" width="32.28515625" style="25" customWidth="1"/>
    <col min="7181" max="7420" width="9.140625" style="25" customWidth="1"/>
    <col min="7421" max="7421" width="37.7109375" style="25" customWidth="1"/>
    <col min="7422" max="7422" width="9.140625" style="25" customWidth="1"/>
    <col min="7423" max="7423" width="12.85546875" style="25" customWidth="1"/>
    <col min="7424" max="7424" width="0" style="25" hidden="1"/>
    <col min="7425" max="7425" width="9.140625" style="25" customWidth="1"/>
    <col min="7426" max="7426" width="37.7109375" style="25" customWidth="1"/>
    <col min="7427" max="7427" width="9.140625" style="25" customWidth="1"/>
    <col min="7428" max="7428" width="12.85546875" style="25" customWidth="1"/>
    <col min="7429" max="7430" width="0" style="25" hidden="1" customWidth="1"/>
    <col min="7431" max="7431" width="11" style="25" customWidth="1"/>
    <col min="7432" max="7432" width="15.5703125" style="25" customWidth="1"/>
    <col min="7433" max="7434" width="18.28515625" style="25" customWidth="1"/>
    <col min="7435" max="7435" width="64.85546875" style="25" customWidth="1"/>
    <col min="7436" max="7436" width="32.28515625" style="25" customWidth="1"/>
    <col min="7437" max="7676" width="9.140625" style="25" customWidth="1"/>
    <col min="7677" max="7677" width="37.7109375" style="25" customWidth="1"/>
    <col min="7678" max="7678" width="9.140625" style="25" customWidth="1"/>
    <col min="7679" max="7679" width="12.85546875" style="25" customWidth="1"/>
    <col min="7680" max="7680" width="0" style="25" hidden="1"/>
    <col min="7681" max="7681" width="9.140625" style="25" customWidth="1"/>
    <col min="7682" max="7682" width="37.7109375" style="25" customWidth="1"/>
    <col min="7683" max="7683" width="9.140625" style="25" customWidth="1"/>
    <col min="7684" max="7684" width="12.85546875" style="25" customWidth="1"/>
    <col min="7685" max="7686" width="0" style="25" hidden="1" customWidth="1"/>
    <col min="7687" max="7687" width="11" style="25" customWidth="1"/>
    <col min="7688" max="7688" width="15.5703125" style="25" customWidth="1"/>
    <col min="7689" max="7690" width="18.28515625" style="25" customWidth="1"/>
    <col min="7691" max="7691" width="64.85546875" style="25" customWidth="1"/>
    <col min="7692" max="7692" width="32.28515625" style="25" customWidth="1"/>
    <col min="7693" max="7932" width="9.140625" style="25" customWidth="1"/>
    <col min="7933" max="7933" width="37.7109375" style="25" customWidth="1"/>
    <col min="7934" max="7934" width="9.140625" style="25" customWidth="1"/>
    <col min="7935" max="7935" width="12.85546875" style="25" customWidth="1"/>
    <col min="7936" max="7936" width="0" style="25" hidden="1"/>
    <col min="7937" max="7937" width="9.140625" style="25" customWidth="1"/>
    <col min="7938" max="7938" width="37.7109375" style="25" customWidth="1"/>
    <col min="7939" max="7939" width="9.140625" style="25" customWidth="1"/>
    <col min="7940" max="7940" width="12.85546875" style="25" customWidth="1"/>
    <col min="7941" max="7942" width="0" style="25" hidden="1" customWidth="1"/>
    <col min="7943" max="7943" width="11" style="25" customWidth="1"/>
    <col min="7944" max="7944" width="15.5703125" style="25" customWidth="1"/>
    <col min="7945" max="7946" width="18.28515625" style="25" customWidth="1"/>
    <col min="7947" max="7947" width="64.85546875" style="25" customWidth="1"/>
    <col min="7948" max="7948" width="32.28515625" style="25" customWidth="1"/>
    <col min="7949" max="8188" width="9.140625" style="25" customWidth="1"/>
    <col min="8189" max="8189" width="37.7109375" style="25" customWidth="1"/>
    <col min="8190" max="8190" width="9.140625" style="25" customWidth="1"/>
    <col min="8191" max="8191" width="12.85546875" style="25" customWidth="1"/>
    <col min="8192" max="8192" width="0" style="25" hidden="1"/>
    <col min="8193" max="8193" width="9.140625" style="25" customWidth="1"/>
    <col min="8194" max="8194" width="37.7109375" style="25" customWidth="1"/>
    <col min="8195" max="8195" width="9.140625" style="25" customWidth="1"/>
    <col min="8196" max="8196" width="12.85546875" style="25" customWidth="1"/>
    <col min="8197" max="8198" width="0" style="25" hidden="1" customWidth="1"/>
    <col min="8199" max="8199" width="11" style="25" customWidth="1"/>
    <col min="8200" max="8200" width="15.5703125" style="25" customWidth="1"/>
    <col min="8201" max="8202" width="18.28515625" style="25" customWidth="1"/>
    <col min="8203" max="8203" width="64.85546875" style="25" customWidth="1"/>
    <col min="8204" max="8204" width="32.28515625" style="25" customWidth="1"/>
    <col min="8205" max="8444" width="9.140625" style="25" customWidth="1"/>
    <col min="8445" max="8445" width="37.7109375" style="25" customWidth="1"/>
    <col min="8446" max="8446" width="9.140625" style="25" customWidth="1"/>
    <col min="8447" max="8447" width="12.85546875" style="25" customWidth="1"/>
    <col min="8448" max="8448" width="0" style="25" hidden="1"/>
    <col min="8449" max="8449" width="9.140625" style="25" customWidth="1"/>
    <col min="8450" max="8450" width="37.7109375" style="25" customWidth="1"/>
    <col min="8451" max="8451" width="9.140625" style="25" customWidth="1"/>
    <col min="8452" max="8452" width="12.85546875" style="25" customWidth="1"/>
    <col min="8453" max="8454" width="0" style="25" hidden="1" customWidth="1"/>
    <col min="8455" max="8455" width="11" style="25" customWidth="1"/>
    <col min="8456" max="8456" width="15.5703125" style="25" customWidth="1"/>
    <col min="8457" max="8458" width="18.28515625" style="25" customWidth="1"/>
    <col min="8459" max="8459" width="64.85546875" style="25" customWidth="1"/>
    <col min="8460" max="8460" width="32.28515625" style="25" customWidth="1"/>
    <col min="8461" max="8700" width="9.140625" style="25" customWidth="1"/>
    <col min="8701" max="8701" width="37.7109375" style="25" customWidth="1"/>
    <col min="8702" max="8702" width="9.140625" style="25" customWidth="1"/>
    <col min="8703" max="8703" width="12.85546875" style="25" customWidth="1"/>
    <col min="8704" max="8704" width="0" style="25" hidden="1"/>
    <col min="8705" max="8705" width="9.140625" style="25" customWidth="1"/>
    <col min="8706" max="8706" width="37.7109375" style="25" customWidth="1"/>
    <col min="8707" max="8707" width="9.140625" style="25" customWidth="1"/>
    <col min="8708" max="8708" width="12.85546875" style="25" customWidth="1"/>
    <col min="8709" max="8710" width="0" style="25" hidden="1" customWidth="1"/>
    <col min="8711" max="8711" width="11" style="25" customWidth="1"/>
    <col min="8712" max="8712" width="15.5703125" style="25" customWidth="1"/>
    <col min="8713" max="8714" width="18.28515625" style="25" customWidth="1"/>
    <col min="8715" max="8715" width="64.85546875" style="25" customWidth="1"/>
    <col min="8716" max="8716" width="32.28515625" style="25" customWidth="1"/>
    <col min="8717" max="8956" width="9.140625" style="25" customWidth="1"/>
    <col min="8957" max="8957" width="37.7109375" style="25" customWidth="1"/>
    <col min="8958" max="8958" width="9.140625" style="25" customWidth="1"/>
    <col min="8959" max="8959" width="12.85546875" style="25" customWidth="1"/>
    <col min="8960" max="8960" width="0" style="25" hidden="1"/>
    <col min="8961" max="8961" width="9.140625" style="25" customWidth="1"/>
    <col min="8962" max="8962" width="37.7109375" style="25" customWidth="1"/>
    <col min="8963" max="8963" width="9.140625" style="25" customWidth="1"/>
    <col min="8964" max="8964" width="12.85546875" style="25" customWidth="1"/>
    <col min="8965" max="8966" width="0" style="25" hidden="1" customWidth="1"/>
    <col min="8967" max="8967" width="11" style="25" customWidth="1"/>
    <col min="8968" max="8968" width="15.5703125" style="25" customWidth="1"/>
    <col min="8969" max="8970" width="18.28515625" style="25" customWidth="1"/>
    <col min="8971" max="8971" width="64.85546875" style="25" customWidth="1"/>
    <col min="8972" max="8972" width="32.28515625" style="25" customWidth="1"/>
    <col min="8973" max="9212" width="9.140625" style="25" customWidth="1"/>
    <col min="9213" max="9213" width="37.7109375" style="25" customWidth="1"/>
    <col min="9214" max="9214" width="9.140625" style="25" customWidth="1"/>
    <col min="9215" max="9215" width="12.85546875" style="25" customWidth="1"/>
    <col min="9216" max="9216" width="0" style="25" hidden="1"/>
    <col min="9217" max="9217" width="9.140625" style="25" customWidth="1"/>
    <col min="9218" max="9218" width="37.7109375" style="25" customWidth="1"/>
    <col min="9219" max="9219" width="9.140625" style="25" customWidth="1"/>
    <col min="9220" max="9220" width="12.85546875" style="25" customWidth="1"/>
    <col min="9221" max="9222" width="0" style="25" hidden="1" customWidth="1"/>
    <col min="9223" max="9223" width="11" style="25" customWidth="1"/>
    <col min="9224" max="9224" width="15.5703125" style="25" customWidth="1"/>
    <col min="9225" max="9226" width="18.28515625" style="25" customWidth="1"/>
    <col min="9227" max="9227" width="64.85546875" style="25" customWidth="1"/>
    <col min="9228" max="9228" width="32.28515625" style="25" customWidth="1"/>
    <col min="9229" max="9468" width="9.140625" style="25" customWidth="1"/>
    <col min="9469" max="9469" width="37.7109375" style="25" customWidth="1"/>
    <col min="9470" max="9470" width="9.140625" style="25" customWidth="1"/>
    <col min="9471" max="9471" width="12.85546875" style="25" customWidth="1"/>
    <col min="9472" max="9472" width="0" style="25" hidden="1"/>
    <col min="9473" max="9473" width="9.140625" style="25" customWidth="1"/>
    <col min="9474" max="9474" width="37.7109375" style="25" customWidth="1"/>
    <col min="9475" max="9475" width="9.140625" style="25" customWidth="1"/>
    <col min="9476" max="9476" width="12.85546875" style="25" customWidth="1"/>
    <col min="9477" max="9478" width="0" style="25" hidden="1" customWidth="1"/>
    <col min="9479" max="9479" width="11" style="25" customWidth="1"/>
    <col min="9480" max="9480" width="15.5703125" style="25" customWidth="1"/>
    <col min="9481" max="9482" width="18.28515625" style="25" customWidth="1"/>
    <col min="9483" max="9483" width="64.85546875" style="25" customWidth="1"/>
    <col min="9484" max="9484" width="32.28515625" style="25" customWidth="1"/>
    <col min="9485" max="9724" width="9.140625" style="25" customWidth="1"/>
    <col min="9725" max="9725" width="37.7109375" style="25" customWidth="1"/>
    <col min="9726" max="9726" width="9.140625" style="25" customWidth="1"/>
    <col min="9727" max="9727" width="12.85546875" style="25" customWidth="1"/>
    <col min="9728" max="9728" width="0" style="25" hidden="1"/>
    <col min="9729" max="9729" width="9.140625" style="25" customWidth="1"/>
    <col min="9730" max="9730" width="37.7109375" style="25" customWidth="1"/>
    <col min="9731" max="9731" width="9.140625" style="25" customWidth="1"/>
    <col min="9732" max="9732" width="12.85546875" style="25" customWidth="1"/>
    <col min="9733" max="9734" width="0" style="25" hidden="1" customWidth="1"/>
    <col min="9735" max="9735" width="11" style="25" customWidth="1"/>
    <col min="9736" max="9736" width="15.5703125" style="25" customWidth="1"/>
    <col min="9737" max="9738" width="18.28515625" style="25" customWidth="1"/>
    <col min="9739" max="9739" width="64.85546875" style="25" customWidth="1"/>
    <col min="9740" max="9740" width="32.28515625" style="25" customWidth="1"/>
    <col min="9741" max="9980" width="9.140625" style="25" customWidth="1"/>
    <col min="9981" max="9981" width="37.7109375" style="25" customWidth="1"/>
    <col min="9982" max="9982" width="9.140625" style="25" customWidth="1"/>
    <col min="9983" max="9983" width="12.85546875" style="25" customWidth="1"/>
    <col min="9984" max="9984" width="0" style="25" hidden="1"/>
    <col min="9985" max="9985" width="9.140625" style="25" customWidth="1"/>
    <col min="9986" max="9986" width="37.7109375" style="25" customWidth="1"/>
    <col min="9987" max="9987" width="9.140625" style="25" customWidth="1"/>
    <col min="9988" max="9988" width="12.85546875" style="25" customWidth="1"/>
    <col min="9989" max="9990" width="0" style="25" hidden="1" customWidth="1"/>
    <col min="9991" max="9991" width="11" style="25" customWidth="1"/>
    <col min="9992" max="9992" width="15.5703125" style="25" customWidth="1"/>
    <col min="9993" max="9994" width="18.28515625" style="25" customWidth="1"/>
    <col min="9995" max="9995" width="64.85546875" style="25" customWidth="1"/>
    <col min="9996" max="9996" width="32.28515625" style="25" customWidth="1"/>
    <col min="9997" max="10236" width="9.140625" style="25" customWidth="1"/>
    <col min="10237" max="10237" width="37.7109375" style="25" customWidth="1"/>
    <col min="10238" max="10238" width="9.140625" style="25" customWidth="1"/>
    <col min="10239" max="10239" width="12.85546875" style="25" customWidth="1"/>
    <col min="10240" max="10240" width="0" style="25" hidden="1"/>
    <col min="10241" max="10241" width="9.140625" style="25" customWidth="1"/>
    <col min="10242" max="10242" width="37.7109375" style="25" customWidth="1"/>
    <col min="10243" max="10243" width="9.140625" style="25" customWidth="1"/>
    <col min="10244" max="10244" width="12.85546875" style="25" customWidth="1"/>
    <col min="10245" max="10246" width="0" style="25" hidden="1" customWidth="1"/>
    <col min="10247" max="10247" width="11" style="25" customWidth="1"/>
    <col min="10248" max="10248" width="15.5703125" style="25" customWidth="1"/>
    <col min="10249" max="10250" width="18.28515625" style="25" customWidth="1"/>
    <col min="10251" max="10251" width="64.85546875" style="25" customWidth="1"/>
    <col min="10252" max="10252" width="32.28515625" style="25" customWidth="1"/>
    <col min="10253" max="10492" width="9.140625" style="25" customWidth="1"/>
    <col min="10493" max="10493" width="37.7109375" style="25" customWidth="1"/>
    <col min="10494" max="10494" width="9.140625" style="25" customWidth="1"/>
    <col min="10495" max="10495" width="12.85546875" style="25" customWidth="1"/>
    <col min="10496" max="10496" width="0" style="25" hidden="1"/>
    <col min="10497" max="10497" width="9.140625" style="25" customWidth="1"/>
    <col min="10498" max="10498" width="37.7109375" style="25" customWidth="1"/>
    <col min="10499" max="10499" width="9.140625" style="25" customWidth="1"/>
    <col min="10500" max="10500" width="12.85546875" style="25" customWidth="1"/>
    <col min="10501" max="10502" width="0" style="25" hidden="1" customWidth="1"/>
    <col min="10503" max="10503" width="11" style="25" customWidth="1"/>
    <col min="10504" max="10504" width="15.5703125" style="25" customWidth="1"/>
    <col min="10505" max="10506" width="18.28515625" style="25" customWidth="1"/>
    <col min="10507" max="10507" width="64.85546875" style="25" customWidth="1"/>
    <col min="10508" max="10508" width="32.28515625" style="25" customWidth="1"/>
    <col min="10509" max="10748" width="9.140625" style="25" customWidth="1"/>
    <col min="10749" max="10749" width="37.7109375" style="25" customWidth="1"/>
    <col min="10750" max="10750" width="9.140625" style="25" customWidth="1"/>
    <col min="10751" max="10751" width="12.85546875" style="25" customWidth="1"/>
    <col min="10752" max="10752" width="0" style="25" hidden="1"/>
    <col min="10753" max="10753" width="9.140625" style="25" customWidth="1"/>
    <col min="10754" max="10754" width="37.7109375" style="25" customWidth="1"/>
    <col min="10755" max="10755" width="9.140625" style="25" customWidth="1"/>
    <col min="10756" max="10756" width="12.85546875" style="25" customWidth="1"/>
    <col min="10757" max="10758" width="0" style="25" hidden="1" customWidth="1"/>
    <col min="10759" max="10759" width="11" style="25" customWidth="1"/>
    <col min="10760" max="10760" width="15.5703125" style="25" customWidth="1"/>
    <col min="10761" max="10762" width="18.28515625" style="25" customWidth="1"/>
    <col min="10763" max="10763" width="64.85546875" style="25" customWidth="1"/>
    <col min="10764" max="10764" width="32.28515625" style="25" customWidth="1"/>
    <col min="10765" max="11004" width="9.140625" style="25" customWidth="1"/>
    <col min="11005" max="11005" width="37.7109375" style="25" customWidth="1"/>
    <col min="11006" max="11006" width="9.140625" style="25" customWidth="1"/>
    <col min="11007" max="11007" width="12.85546875" style="25" customWidth="1"/>
    <col min="11008" max="11008" width="0" style="25" hidden="1"/>
    <col min="11009" max="11009" width="9.140625" style="25" customWidth="1"/>
    <col min="11010" max="11010" width="37.7109375" style="25" customWidth="1"/>
    <col min="11011" max="11011" width="9.140625" style="25" customWidth="1"/>
    <col min="11012" max="11012" width="12.85546875" style="25" customWidth="1"/>
    <col min="11013" max="11014" width="0" style="25" hidden="1" customWidth="1"/>
    <col min="11015" max="11015" width="11" style="25" customWidth="1"/>
    <col min="11016" max="11016" width="15.5703125" style="25" customWidth="1"/>
    <col min="11017" max="11018" width="18.28515625" style="25" customWidth="1"/>
    <col min="11019" max="11019" width="64.85546875" style="25" customWidth="1"/>
    <col min="11020" max="11020" width="32.28515625" style="25" customWidth="1"/>
    <col min="11021" max="11260" width="9.140625" style="25" customWidth="1"/>
    <col min="11261" max="11261" width="37.7109375" style="25" customWidth="1"/>
    <col min="11262" max="11262" width="9.140625" style="25" customWidth="1"/>
    <col min="11263" max="11263" width="12.85546875" style="25" customWidth="1"/>
    <col min="11264" max="11264" width="0" style="25" hidden="1"/>
    <col min="11265" max="11265" width="9.140625" style="25" customWidth="1"/>
    <col min="11266" max="11266" width="37.7109375" style="25" customWidth="1"/>
    <col min="11267" max="11267" width="9.140625" style="25" customWidth="1"/>
    <col min="11268" max="11268" width="12.85546875" style="25" customWidth="1"/>
    <col min="11269" max="11270" width="0" style="25" hidden="1" customWidth="1"/>
    <col min="11271" max="11271" width="11" style="25" customWidth="1"/>
    <col min="11272" max="11272" width="15.5703125" style="25" customWidth="1"/>
    <col min="11273" max="11274" width="18.28515625" style="25" customWidth="1"/>
    <col min="11275" max="11275" width="64.85546875" style="25" customWidth="1"/>
    <col min="11276" max="11276" width="32.28515625" style="25" customWidth="1"/>
    <col min="11277" max="11516" width="9.140625" style="25" customWidth="1"/>
    <col min="11517" max="11517" width="37.7109375" style="25" customWidth="1"/>
    <col min="11518" max="11518" width="9.140625" style="25" customWidth="1"/>
    <col min="11519" max="11519" width="12.85546875" style="25" customWidth="1"/>
    <col min="11520" max="11520" width="0" style="25" hidden="1"/>
    <col min="11521" max="11521" width="9.140625" style="25" customWidth="1"/>
    <col min="11522" max="11522" width="37.7109375" style="25" customWidth="1"/>
    <col min="11523" max="11523" width="9.140625" style="25" customWidth="1"/>
    <col min="11524" max="11524" width="12.85546875" style="25" customWidth="1"/>
    <col min="11525" max="11526" width="0" style="25" hidden="1" customWidth="1"/>
    <col min="11527" max="11527" width="11" style="25" customWidth="1"/>
    <col min="11528" max="11528" width="15.5703125" style="25" customWidth="1"/>
    <col min="11529" max="11530" width="18.28515625" style="25" customWidth="1"/>
    <col min="11531" max="11531" width="64.85546875" style="25" customWidth="1"/>
    <col min="11532" max="11532" width="32.28515625" style="25" customWidth="1"/>
    <col min="11533" max="11772" width="9.140625" style="25" customWidth="1"/>
    <col min="11773" max="11773" width="37.7109375" style="25" customWidth="1"/>
    <col min="11774" max="11774" width="9.140625" style="25" customWidth="1"/>
    <col min="11775" max="11775" width="12.85546875" style="25" customWidth="1"/>
    <col min="11776" max="11776" width="0" style="25" hidden="1"/>
    <col min="11777" max="11777" width="9.140625" style="25" customWidth="1"/>
    <col min="11778" max="11778" width="37.7109375" style="25" customWidth="1"/>
    <col min="11779" max="11779" width="9.140625" style="25" customWidth="1"/>
    <col min="11780" max="11780" width="12.85546875" style="25" customWidth="1"/>
    <col min="11781" max="11782" width="0" style="25" hidden="1" customWidth="1"/>
    <col min="11783" max="11783" width="11" style="25" customWidth="1"/>
    <col min="11784" max="11784" width="15.5703125" style="25" customWidth="1"/>
    <col min="11785" max="11786" width="18.28515625" style="25" customWidth="1"/>
    <col min="11787" max="11787" width="64.85546875" style="25" customWidth="1"/>
    <col min="11788" max="11788" width="32.28515625" style="25" customWidth="1"/>
    <col min="11789" max="12028" width="9.140625" style="25" customWidth="1"/>
    <col min="12029" max="12029" width="37.7109375" style="25" customWidth="1"/>
    <col min="12030" max="12030" width="9.140625" style="25" customWidth="1"/>
    <col min="12031" max="12031" width="12.85546875" style="25" customWidth="1"/>
    <col min="12032" max="12032" width="0" style="25" hidden="1"/>
    <col min="12033" max="12033" width="9.140625" style="25" customWidth="1"/>
    <col min="12034" max="12034" width="37.7109375" style="25" customWidth="1"/>
    <col min="12035" max="12035" width="9.140625" style="25" customWidth="1"/>
    <col min="12036" max="12036" width="12.85546875" style="25" customWidth="1"/>
    <col min="12037" max="12038" width="0" style="25" hidden="1" customWidth="1"/>
    <col min="12039" max="12039" width="11" style="25" customWidth="1"/>
    <col min="12040" max="12040" width="15.5703125" style="25" customWidth="1"/>
    <col min="12041" max="12042" width="18.28515625" style="25" customWidth="1"/>
    <col min="12043" max="12043" width="64.85546875" style="25" customWidth="1"/>
    <col min="12044" max="12044" width="32.28515625" style="25" customWidth="1"/>
    <col min="12045" max="12284" width="9.140625" style="25" customWidth="1"/>
    <col min="12285" max="12285" width="37.7109375" style="25" customWidth="1"/>
    <col min="12286" max="12286" width="9.140625" style="25" customWidth="1"/>
    <col min="12287" max="12287" width="12.85546875" style="25" customWidth="1"/>
    <col min="12288" max="12288" width="0" style="25" hidden="1"/>
    <col min="12289" max="12289" width="9.140625" style="25" customWidth="1"/>
    <col min="12290" max="12290" width="37.7109375" style="25" customWidth="1"/>
    <col min="12291" max="12291" width="9.140625" style="25" customWidth="1"/>
    <col min="12292" max="12292" width="12.85546875" style="25" customWidth="1"/>
    <col min="12293" max="12294" width="0" style="25" hidden="1" customWidth="1"/>
    <col min="12295" max="12295" width="11" style="25" customWidth="1"/>
    <col min="12296" max="12296" width="15.5703125" style="25" customWidth="1"/>
    <col min="12297" max="12298" width="18.28515625" style="25" customWidth="1"/>
    <col min="12299" max="12299" width="64.85546875" style="25" customWidth="1"/>
    <col min="12300" max="12300" width="32.28515625" style="25" customWidth="1"/>
    <col min="12301" max="12540" width="9.140625" style="25" customWidth="1"/>
    <col min="12541" max="12541" width="37.7109375" style="25" customWidth="1"/>
    <col min="12542" max="12542" width="9.140625" style="25" customWidth="1"/>
    <col min="12543" max="12543" width="12.85546875" style="25" customWidth="1"/>
    <col min="12544" max="12544" width="0" style="25" hidden="1"/>
    <col min="12545" max="12545" width="9.140625" style="25" customWidth="1"/>
    <col min="12546" max="12546" width="37.7109375" style="25" customWidth="1"/>
    <col min="12547" max="12547" width="9.140625" style="25" customWidth="1"/>
    <col min="12548" max="12548" width="12.85546875" style="25" customWidth="1"/>
    <col min="12549" max="12550" width="0" style="25" hidden="1" customWidth="1"/>
    <col min="12551" max="12551" width="11" style="25" customWidth="1"/>
    <col min="12552" max="12552" width="15.5703125" style="25" customWidth="1"/>
    <col min="12553" max="12554" width="18.28515625" style="25" customWidth="1"/>
    <col min="12555" max="12555" width="64.85546875" style="25" customWidth="1"/>
    <col min="12556" max="12556" width="32.28515625" style="25" customWidth="1"/>
    <col min="12557" max="12796" width="9.140625" style="25" customWidth="1"/>
    <col min="12797" max="12797" width="37.7109375" style="25" customWidth="1"/>
    <col min="12798" max="12798" width="9.140625" style="25" customWidth="1"/>
    <col min="12799" max="12799" width="12.85546875" style="25" customWidth="1"/>
    <col min="12800" max="12800" width="0" style="25" hidden="1"/>
    <col min="12801" max="12801" width="9.140625" style="25" customWidth="1"/>
    <col min="12802" max="12802" width="37.7109375" style="25" customWidth="1"/>
    <col min="12803" max="12803" width="9.140625" style="25" customWidth="1"/>
    <col min="12804" max="12804" width="12.85546875" style="25" customWidth="1"/>
    <col min="12805" max="12806" width="0" style="25" hidden="1" customWidth="1"/>
    <col min="12807" max="12807" width="11" style="25" customWidth="1"/>
    <col min="12808" max="12808" width="15.5703125" style="25" customWidth="1"/>
    <col min="12809" max="12810" width="18.28515625" style="25" customWidth="1"/>
    <col min="12811" max="12811" width="64.85546875" style="25" customWidth="1"/>
    <col min="12812" max="12812" width="32.28515625" style="25" customWidth="1"/>
    <col min="12813" max="13052" width="9.140625" style="25" customWidth="1"/>
    <col min="13053" max="13053" width="37.7109375" style="25" customWidth="1"/>
    <col min="13054" max="13054" width="9.140625" style="25" customWidth="1"/>
    <col min="13055" max="13055" width="12.85546875" style="25" customWidth="1"/>
    <col min="13056" max="13056" width="0" style="25" hidden="1"/>
    <col min="13057" max="13057" width="9.140625" style="25" customWidth="1"/>
    <col min="13058" max="13058" width="37.7109375" style="25" customWidth="1"/>
    <col min="13059" max="13059" width="9.140625" style="25" customWidth="1"/>
    <col min="13060" max="13060" width="12.85546875" style="25" customWidth="1"/>
    <col min="13061" max="13062" width="0" style="25" hidden="1" customWidth="1"/>
    <col min="13063" max="13063" width="11" style="25" customWidth="1"/>
    <col min="13064" max="13064" width="15.5703125" style="25" customWidth="1"/>
    <col min="13065" max="13066" width="18.28515625" style="25" customWidth="1"/>
    <col min="13067" max="13067" width="64.85546875" style="25" customWidth="1"/>
    <col min="13068" max="13068" width="32.28515625" style="25" customWidth="1"/>
    <col min="13069" max="13308" width="9.140625" style="25" customWidth="1"/>
    <col min="13309" max="13309" width="37.7109375" style="25" customWidth="1"/>
    <col min="13310" max="13310" width="9.140625" style="25" customWidth="1"/>
    <col min="13311" max="13311" width="12.85546875" style="25" customWidth="1"/>
    <col min="13312" max="13312" width="0" style="25" hidden="1"/>
    <col min="13313" max="13313" width="9.140625" style="25" customWidth="1"/>
    <col min="13314" max="13314" width="37.7109375" style="25" customWidth="1"/>
    <col min="13315" max="13315" width="9.140625" style="25" customWidth="1"/>
    <col min="13316" max="13316" width="12.85546875" style="25" customWidth="1"/>
    <col min="13317" max="13318" width="0" style="25" hidden="1" customWidth="1"/>
    <col min="13319" max="13319" width="11" style="25" customWidth="1"/>
    <col min="13320" max="13320" width="15.5703125" style="25" customWidth="1"/>
    <col min="13321" max="13322" width="18.28515625" style="25" customWidth="1"/>
    <col min="13323" max="13323" width="64.85546875" style="25" customWidth="1"/>
    <col min="13324" max="13324" width="32.28515625" style="25" customWidth="1"/>
    <col min="13325" max="13564" width="9.140625" style="25" customWidth="1"/>
    <col min="13565" max="13565" width="37.7109375" style="25" customWidth="1"/>
    <col min="13566" max="13566" width="9.140625" style="25" customWidth="1"/>
    <col min="13567" max="13567" width="12.85546875" style="25" customWidth="1"/>
    <col min="13568" max="13568" width="0" style="25" hidden="1"/>
    <col min="13569" max="13569" width="9.140625" style="25" customWidth="1"/>
    <col min="13570" max="13570" width="37.7109375" style="25" customWidth="1"/>
    <col min="13571" max="13571" width="9.140625" style="25" customWidth="1"/>
    <col min="13572" max="13572" width="12.85546875" style="25" customWidth="1"/>
    <col min="13573" max="13574" width="0" style="25" hidden="1" customWidth="1"/>
    <col min="13575" max="13575" width="11" style="25" customWidth="1"/>
    <col min="13576" max="13576" width="15.5703125" style="25" customWidth="1"/>
    <col min="13577" max="13578" width="18.28515625" style="25" customWidth="1"/>
    <col min="13579" max="13579" width="64.85546875" style="25" customWidth="1"/>
    <col min="13580" max="13580" width="32.28515625" style="25" customWidth="1"/>
    <col min="13581" max="13820" width="9.140625" style="25" customWidth="1"/>
    <col min="13821" max="13821" width="37.7109375" style="25" customWidth="1"/>
    <col min="13822" max="13822" width="9.140625" style="25" customWidth="1"/>
    <col min="13823" max="13823" width="12.85546875" style="25" customWidth="1"/>
    <col min="13824" max="13824" width="0" style="25" hidden="1"/>
    <col min="13825" max="13825" width="9.140625" style="25" customWidth="1"/>
    <col min="13826" max="13826" width="37.7109375" style="25" customWidth="1"/>
    <col min="13827" max="13827" width="9.140625" style="25" customWidth="1"/>
    <col min="13828" max="13828" width="12.85546875" style="25" customWidth="1"/>
    <col min="13829" max="13830" width="0" style="25" hidden="1" customWidth="1"/>
    <col min="13831" max="13831" width="11" style="25" customWidth="1"/>
    <col min="13832" max="13832" width="15.5703125" style="25" customWidth="1"/>
    <col min="13833" max="13834" width="18.28515625" style="25" customWidth="1"/>
    <col min="13835" max="13835" width="64.85546875" style="25" customWidth="1"/>
    <col min="13836" max="13836" width="32.28515625" style="25" customWidth="1"/>
    <col min="13837" max="14076" width="9.140625" style="25" customWidth="1"/>
    <col min="14077" max="14077" width="37.7109375" style="25" customWidth="1"/>
    <col min="14078" max="14078" width="9.140625" style="25" customWidth="1"/>
    <col min="14079" max="14079" width="12.85546875" style="25" customWidth="1"/>
    <col min="14080" max="14080" width="0" style="25" hidden="1"/>
    <col min="14081" max="14081" width="9.140625" style="25" customWidth="1"/>
    <col min="14082" max="14082" width="37.7109375" style="25" customWidth="1"/>
    <col min="14083" max="14083" width="9.140625" style="25" customWidth="1"/>
    <col min="14084" max="14084" width="12.85546875" style="25" customWidth="1"/>
    <col min="14085" max="14086" width="0" style="25" hidden="1" customWidth="1"/>
    <col min="14087" max="14087" width="11" style="25" customWidth="1"/>
    <col min="14088" max="14088" width="15.5703125" style="25" customWidth="1"/>
    <col min="14089" max="14090" width="18.28515625" style="25" customWidth="1"/>
    <col min="14091" max="14091" width="64.85546875" style="25" customWidth="1"/>
    <col min="14092" max="14092" width="32.28515625" style="25" customWidth="1"/>
    <col min="14093" max="14332" width="9.140625" style="25" customWidth="1"/>
    <col min="14333" max="14333" width="37.7109375" style="25" customWidth="1"/>
    <col min="14334" max="14334" width="9.140625" style="25" customWidth="1"/>
    <col min="14335" max="14335" width="12.85546875" style="25" customWidth="1"/>
    <col min="14336" max="14336" width="0" style="25" hidden="1"/>
    <col min="14337" max="14337" width="9.140625" style="25" customWidth="1"/>
    <col min="14338" max="14338" width="37.7109375" style="25" customWidth="1"/>
    <col min="14339" max="14339" width="9.140625" style="25" customWidth="1"/>
    <col min="14340" max="14340" width="12.85546875" style="25" customWidth="1"/>
    <col min="14341" max="14342" width="0" style="25" hidden="1" customWidth="1"/>
    <col min="14343" max="14343" width="11" style="25" customWidth="1"/>
    <col min="14344" max="14344" width="15.5703125" style="25" customWidth="1"/>
    <col min="14345" max="14346" width="18.28515625" style="25" customWidth="1"/>
    <col min="14347" max="14347" width="64.85546875" style="25" customWidth="1"/>
    <col min="14348" max="14348" width="32.28515625" style="25" customWidth="1"/>
    <col min="14349" max="14588" width="9.140625" style="25" customWidth="1"/>
    <col min="14589" max="14589" width="37.7109375" style="25" customWidth="1"/>
    <col min="14590" max="14590" width="9.140625" style="25" customWidth="1"/>
    <col min="14591" max="14591" width="12.85546875" style="25" customWidth="1"/>
    <col min="14592" max="14592" width="0" style="25" hidden="1"/>
    <col min="14593" max="14593" width="9.140625" style="25" customWidth="1"/>
    <col min="14594" max="14594" width="37.7109375" style="25" customWidth="1"/>
    <col min="14595" max="14595" width="9.140625" style="25" customWidth="1"/>
    <col min="14596" max="14596" width="12.85546875" style="25" customWidth="1"/>
    <col min="14597" max="14598" width="0" style="25" hidden="1" customWidth="1"/>
    <col min="14599" max="14599" width="11" style="25" customWidth="1"/>
    <col min="14600" max="14600" width="15.5703125" style="25" customWidth="1"/>
    <col min="14601" max="14602" width="18.28515625" style="25" customWidth="1"/>
    <col min="14603" max="14603" width="64.85546875" style="25" customWidth="1"/>
    <col min="14604" max="14604" width="32.28515625" style="25" customWidth="1"/>
    <col min="14605" max="14844" width="9.140625" style="25" customWidth="1"/>
    <col min="14845" max="14845" width="37.7109375" style="25" customWidth="1"/>
    <col min="14846" max="14846" width="9.140625" style="25" customWidth="1"/>
    <col min="14847" max="14847" width="12.85546875" style="25" customWidth="1"/>
    <col min="14848" max="14848" width="0" style="25" hidden="1"/>
    <col min="14849" max="14849" width="9.140625" style="25" customWidth="1"/>
    <col min="14850" max="14850" width="37.7109375" style="25" customWidth="1"/>
    <col min="14851" max="14851" width="9.140625" style="25" customWidth="1"/>
    <col min="14852" max="14852" width="12.85546875" style="25" customWidth="1"/>
    <col min="14853" max="14854" width="0" style="25" hidden="1" customWidth="1"/>
    <col min="14855" max="14855" width="11" style="25" customWidth="1"/>
    <col min="14856" max="14856" width="15.5703125" style="25" customWidth="1"/>
    <col min="14857" max="14858" width="18.28515625" style="25" customWidth="1"/>
    <col min="14859" max="14859" width="64.85546875" style="25" customWidth="1"/>
    <col min="14860" max="14860" width="32.28515625" style="25" customWidth="1"/>
    <col min="14861" max="15100" width="9.140625" style="25" customWidth="1"/>
    <col min="15101" max="15101" width="37.7109375" style="25" customWidth="1"/>
    <col min="15102" max="15102" width="9.140625" style="25" customWidth="1"/>
    <col min="15103" max="15103" width="12.85546875" style="25" customWidth="1"/>
    <col min="15104" max="15104" width="0" style="25" hidden="1"/>
    <col min="15105" max="15105" width="9.140625" style="25" customWidth="1"/>
    <col min="15106" max="15106" width="37.7109375" style="25" customWidth="1"/>
    <col min="15107" max="15107" width="9.140625" style="25" customWidth="1"/>
    <col min="15108" max="15108" width="12.85546875" style="25" customWidth="1"/>
    <col min="15109" max="15110" width="0" style="25" hidden="1" customWidth="1"/>
    <col min="15111" max="15111" width="11" style="25" customWidth="1"/>
    <col min="15112" max="15112" width="15.5703125" style="25" customWidth="1"/>
    <col min="15113" max="15114" width="18.28515625" style="25" customWidth="1"/>
    <col min="15115" max="15115" width="64.85546875" style="25" customWidth="1"/>
    <col min="15116" max="15116" width="32.28515625" style="25" customWidth="1"/>
    <col min="15117" max="15356" width="9.140625" style="25" customWidth="1"/>
    <col min="15357" max="15357" width="37.7109375" style="25" customWidth="1"/>
    <col min="15358" max="15358" width="9.140625" style="25" customWidth="1"/>
    <col min="15359" max="15359" width="12.85546875" style="25" customWidth="1"/>
    <col min="15360" max="15360" width="0" style="25" hidden="1"/>
    <col min="15361" max="15361" width="9.140625" style="25" customWidth="1"/>
    <col min="15362" max="15362" width="37.7109375" style="25" customWidth="1"/>
    <col min="15363" max="15363" width="9.140625" style="25" customWidth="1"/>
    <col min="15364" max="15364" width="12.85546875" style="25" customWidth="1"/>
    <col min="15365" max="15366" width="0" style="25" hidden="1" customWidth="1"/>
    <col min="15367" max="15367" width="11" style="25" customWidth="1"/>
    <col min="15368" max="15368" width="15.5703125" style="25" customWidth="1"/>
    <col min="15369" max="15370" width="18.28515625" style="25" customWidth="1"/>
    <col min="15371" max="15371" width="64.85546875" style="25" customWidth="1"/>
    <col min="15372" max="15372" width="32.28515625" style="25" customWidth="1"/>
    <col min="15373" max="15612" width="9.140625" style="25" customWidth="1"/>
    <col min="15613" max="15613" width="37.7109375" style="25" customWidth="1"/>
    <col min="15614" max="15614" width="9.140625" style="25" customWidth="1"/>
    <col min="15615" max="15615" width="12.85546875" style="25" customWidth="1"/>
    <col min="15616" max="15616" width="0" style="25" hidden="1"/>
    <col min="15617" max="15617" width="9.140625" style="25" customWidth="1"/>
    <col min="15618" max="15618" width="37.7109375" style="25" customWidth="1"/>
    <col min="15619" max="15619" width="9.140625" style="25" customWidth="1"/>
    <col min="15620" max="15620" width="12.85546875" style="25" customWidth="1"/>
    <col min="15621" max="15622" width="0" style="25" hidden="1" customWidth="1"/>
    <col min="15623" max="15623" width="11" style="25" customWidth="1"/>
    <col min="15624" max="15624" width="15.5703125" style="25" customWidth="1"/>
    <col min="15625" max="15626" width="18.28515625" style="25" customWidth="1"/>
    <col min="15627" max="15627" width="64.85546875" style="25" customWidth="1"/>
    <col min="15628" max="15628" width="32.28515625" style="25" customWidth="1"/>
    <col min="15629" max="15868" width="9.140625" style="25" customWidth="1"/>
    <col min="15869" max="15869" width="37.7109375" style="25" customWidth="1"/>
    <col min="15870" max="15870" width="9.140625" style="25" customWidth="1"/>
    <col min="15871" max="15871" width="12.85546875" style="25" customWidth="1"/>
    <col min="15872" max="15872" width="0" style="25" hidden="1"/>
    <col min="15873" max="15873" width="9.140625" style="25" customWidth="1"/>
    <col min="15874" max="15874" width="37.7109375" style="25" customWidth="1"/>
    <col min="15875" max="15875" width="9.140625" style="25" customWidth="1"/>
    <col min="15876" max="15876" width="12.85546875" style="25" customWidth="1"/>
    <col min="15877" max="15878" width="0" style="25" hidden="1" customWidth="1"/>
    <col min="15879" max="15879" width="11" style="25" customWidth="1"/>
    <col min="15880" max="15880" width="15.5703125" style="25" customWidth="1"/>
    <col min="15881" max="15882" width="18.28515625" style="25" customWidth="1"/>
    <col min="15883" max="15883" width="64.85546875" style="25" customWidth="1"/>
    <col min="15884" max="15884" width="32.28515625" style="25" customWidth="1"/>
    <col min="15885" max="16124" width="9.140625" style="25" customWidth="1"/>
    <col min="16125" max="16125" width="37.7109375" style="25" customWidth="1"/>
    <col min="16126" max="16126" width="9.140625" style="25" customWidth="1"/>
    <col min="16127" max="16127" width="12.85546875" style="25" customWidth="1"/>
    <col min="16128" max="16128" width="0" style="25" hidden="1"/>
    <col min="16129" max="16129" width="9.140625" style="25" customWidth="1"/>
    <col min="16130" max="16130" width="37.7109375" style="25" customWidth="1"/>
    <col min="16131" max="16131" width="9.140625" style="25" customWidth="1"/>
    <col min="16132" max="16132" width="12.85546875" style="25" customWidth="1"/>
    <col min="16133" max="16134" width="0" style="25" hidden="1" customWidth="1"/>
    <col min="16135" max="16135" width="11" style="25" customWidth="1"/>
    <col min="16136" max="16136" width="15.5703125" style="25" customWidth="1"/>
    <col min="16137" max="16138" width="18.28515625" style="25" customWidth="1"/>
    <col min="16139" max="16139" width="64.85546875" style="25" customWidth="1"/>
    <col min="16140" max="16140" width="32.28515625" style="25" customWidth="1"/>
    <col min="16141" max="16380" width="9.140625" style="25" customWidth="1"/>
    <col min="16381" max="16381" width="37.7109375" style="25" customWidth="1"/>
    <col min="16382" max="16382" width="9.140625" style="25" customWidth="1"/>
    <col min="16383" max="16383" width="12.85546875" style="25" customWidth="1"/>
    <col min="16384" max="16384" width="0" style="25" hidden="1"/>
  </cols>
  <sheetData>
    <row r="1" spans="1:44" ht="18.75">
      <c r="L1" s="27" t="s">
        <v>232</v>
      </c>
    </row>
    <row r="2" spans="1:44" ht="18.75">
      <c r="L2" s="28"/>
    </row>
    <row r="3" spans="1:44" ht="18.75">
      <c r="L3" s="28"/>
    </row>
    <row r="4" spans="1:44" ht="18.75">
      <c r="K4" s="28"/>
    </row>
    <row r="5" spans="1:44">
      <c r="A5" s="126" t="s">
        <v>230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</row>
    <row r="6" spans="1:44" ht="18.75">
      <c r="K6" s="28"/>
    </row>
    <row r="7" spans="1:44" ht="18.75">
      <c r="A7" s="122" t="s">
        <v>77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</row>
    <row r="8" spans="1:44" ht="18.75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</row>
    <row r="9" spans="1:44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</row>
    <row r="10" spans="1:44">
      <c r="A10" s="128" t="s">
        <v>78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</row>
    <row r="11" spans="1:44" ht="18.75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</row>
    <row r="12" spans="1:44">
      <c r="A12" s="146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</row>
    <row r="13" spans="1:44">
      <c r="A13" s="128" t="s">
        <v>79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</row>
    <row r="14" spans="1:44" ht="18.75">
      <c r="A14" s="147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</row>
    <row r="15" spans="1:44">
      <c r="A15" s="146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</row>
    <row r="16" spans="1:44">
      <c r="A16" s="128" t="s">
        <v>80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</row>
    <row r="17" spans="1:12" ht="15.75" customHeight="1">
      <c r="L17" s="60"/>
    </row>
    <row r="18" spans="1:12">
      <c r="K18" s="61"/>
    </row>
    <row r="19" spans="1:12" ht="15.75" customHeight="1">
      <c r="A19" s="145" t="s">
        <v>231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</row>
    <row r="20" spans="1:12">
      <c r="A20" s="51"/>
      <c r="B20" s="51"/>
      <c r="C20" s="62"/>
      <c r="D20" s="62"/>
      <c r="E20" s="62"/>
      <c r="F20" s="62"/>
      <c r="G20" s="62"/>
      <c r="H20" s="62"/>
      <c r="I20" s="62"/>
      <c r="J20" s="62"/>
      <c r="K20" s="62"/>
      <c r="L20" s="62"/>
    </row>
    <row r="21" spans="1:12" ht="28.5" customHeight="1">
      <c r="A21" s="152" t="s">
        <v>162</v>
      </c>
      <c r="B21" s="152" t="s">
        <v>163</v>
      </c>
      <c r="C21" s="153" t="s">
        <v>164</v>
      </c>
      <c r="D21" s="153"/>
      <c r="E21" s="153"/>
      <c r="F21" s="153"/>
      <c r="G21" s="153"/>
      <c r="H21" s="153"/>
      <c r="I21" s="154" t="s">
        <v>165</v>
      </c>
      <c r="J21" s="155" t="s">
        <v>166</v>
      </c>
      <c r="K21" s="152" t="s">
        <v>167</v>
      </c>
      <c r="L21" s="148" t="s">
        <v>168</v>
      </c>
    </row>
    <row r="22" spans="1:12" ht="58.5" customHeight="1">
      <c r="A22" s="152"/>
      <c r="B22" s="152"/>
      <c r="C22" s="149" t="s">
        <v>73</v>
      </c>
      <c r="D22" s="149"/>
      <c r="E22" s="63"/>
      <c r="F22" s="64"/>
      <c r="G22" s="150" t="s">
        <v>169</v>
      </c>
      <c r="H22" s="151"/>
      <c r="I22" s="154"/>
      <c r="J22" s="156"/>
      <c r="K22" s="152"/>
      <c r="L22" s="148"/>
    </row>
    <row r="23" spans="1:12" ht="236.25">
      <c r="A23" s="152"/>
      <c r="B23" s="152"/>
      <c r="C23" s="65" t="s">
        <v>170</v>
      </c>
      <c r="D23" s="65" t="s">
        <v>171</v>
      </c>
      <c r="E23" s="65" t="s">
        <v>170</v>
      </c>
      <c r="F23" s="65" t="s">
        <v>171</v>
      </c>
      <c r="G23" s="65" t="s">
        <v>170</v>
      </c>
      <c r="H23" s="65" t="s">
        <v>171</v>
      </c>
      <c r="I23" s="154"/>
      <c r="J23" s="157"/>
      <c r="K23" s="152"/>
      <c r="L23" s="148"/>
    </row>
    <row r="24" spans="1:12">
      <c r="A24" s="37">
        <v>1</v>
      </c>
      <c r="B24" s="37">
        <v>2</v>
      </c>
      <c r="C24" s="65">
        <v>3</v>
      </c>
      <c r="D24" s="65">
        <v>4</v>
      </c>
      <c r="E24" s="65">
        <v>5</v>
      </c>
      <c r="F24" s="65">
        <v>6</v>
      </c>
      <c r="G24" s="65">
        <v>7</v>
      </c>
      <c r="H24" s="65">
        <v>8</v>
      </c>
      <c r="I24" s="65">
        <v>9</v>
      </c>
      <c r="J24" s="65">
        <v>10</v>
      </c>
      <c r="K24" s="65">
        <v>11</v>
      </c>
      <c r="L24" s="65">
        <v>12</v>
      </c>
    </row>
    <row r="25" spans="1:12">
      <c r="A25" s="66">
        <v>1</v>
      </c>
      <c r="B25" s="67" t="s">
        <v>172</v>
      </c>
      <c r="C25" s="67"/>
      <c r="D25" s="68"/>
      <c r="E25" s="68"/>
      <c r="F25" s="68"/>
      <c r="G25" s="68"/>
      <c r="H25" s="68"/>
      <c r="I25" s="68"/>
      <c r="J25" s="68"/>
      <c r="K25" s="69"/>
      <c r="L25" s="70"/>
    </row>
    <row r="26" spans="1:12" ht="21.75" customHeight="1">
      <c r="A26" s="66" t="s">
        <v>173</v>
      </c>
      <c r="B26" s="71" t="s">
        <v>174</v>
      </c>
      <c r="C26" s="72"/>
      <c r="D26" s="68"/>
      <c r="E26" s="68"/>
      <c r="F26" s="68"/>
      <c r="G26" s="68"/>
      <c r="H26" s="68"/>
      <c r="I26" s="68"/>
      <c r="J26" s="68"/>
      <c r="K26" s="69"/>
      <c r="L26" s="69"/>
    </row>
    <row r="27" spans="1:12" s="54" customFormat="1" ht="39" customHeight="1">
      <c r="A27" s="66" t="s">
        <v>175</v>
      </c>
      <c r="B27" s="71" t="s">
        <v>176</v>
      </c>
      <c r="C27" s="72"/>
      <c r="D27" s="68"/>
      <c r="E27" s="68"/>
      <c r="F27" s="68"/>
      <c r="G27" s="68"/>
      <c r="H27" s="68"/>
      <c r="I27" s="68"/>
      <c r="J27" s="68"/>
      <c r="K27" s="69"/>
      <c r="L27" s="69"/>
    </row>
    <row r="28" spans="1:12" s="54" customFormat="1" ht="70.5" customHeight="1">
      <c r="A28" s="66" t="s">
        <v>177</v>
      </c>
      <c r="B28" s="71" t="s">
        <v>178</v>
      </c>
      <c r="C28" s="72"/>
      <c r="D28" s="68"/>
      <c r="E28" s="68"/>
      <c r="F28" s="68"/>
      <c r="G28" s="68"/>
      <c r="H28" s="68"/>
      <c r="I28" s="68"/>
      <c r="J28" s="68"/>
      <c r="K28" s="69"/>
      <c r="L28" s="69"/>
    </row>
    <row r="29" spans="1:12" s="54" customFormat="1" ht="54" customHeight="1">
      <c r="A29" s="66" t="s">
        <v>179</v>
      </c>
      <c r="B29" s="71" t="s">
        <v>180</v>
      </c>
      <c r="C29" s="72"/>
      <c r="D29" s="68"/>
      <c r="E29" s="68"/>
      <c r="F29" s="68"/>
      <c r="G29" s="68"/>
      <c r="H29" s="68"/>
      <c r="I29" s="68"/>
      <c r="J29" s="68"/>
      <c r="K29" s="69"/>
      <c r="L29" s="69"/>
    </row>
    <row r="30" spans="1:12" s="54" customFormat="1" ht="42" customHeight="1">
      <c r="A30" s="66" t="s">
        <v>181</v>
      </c>
      <c r="B30" s="71" t="s">
        <v>182</v>
      </c>
      <c r="C30" s="72"/>
      <c r="D30" s="68"/>
      <c r="E30" s="68"/>
      <c r="F30" s="68"/>
      <c r="G30" s="68"/>
      <c r="H30" s="68"/>
      <c r="I30" s="68"/>
      <c r="J30" s="68"/>
      <c r="K30" s="69"/>
      <c r="L30" s="69"/>
    </row>
    <row r="31" spans="1:12" s="54" customFormat="1" ht="37.5" customHeight="1">
      <c r="A31" s="66" t="s">
        <v>183</v>
      </c>
      <c r="B31" s="73" t="s">
        <v>184</v>
      </c>
      <c r="C31" s="72"/>
      <c r="D31" s="68"/>
      <c r="E31" s="68"/>
      <c r="F31" s="68"/>
      <c r="G31" s="68"/>
      <c r="H31" s="68"/>
      <c r="I31" s="68"/>
      <c r="J31" s="68"/>
      <c r="K31" s="69"/>
      <c r="L31" s="69"/>
    </row>
    <row r="32" spans="1:12" s="54" customFormat="1" ht="31.5">
      <c r="A32" s="66" t="s">
        <v>185</v>
      </c>
      <c r="B32" s="73" t="s">
        <v>186</v>
      </c>
      <c r="C32" s="72"/>
      <c r="D32" s="68"/>
      <c r="E32" s="68"/>
      <c r="F32" s="68"/>
      <c r="G32" s="68"/>
      <c r="H32" s="68"/>
      <c r="I32" s="68"/>
      <c r="J32" s="68"/>
      <c r="K32" s="69"/>
      <c r="L32" s="69"/>
    </row>
    <row r="33" spans="1:12" s="54" customFormat="1" ht="37.5" customHeight="1">
      <c r="A33" s="66" t="s">
        <v>187</v>
      </c>
      <c r="B33" s="73" t="s">
        <v>188</v>
      </c>
      <c r="C33" s="72"/>
      <c r="D33" s="68"/>
      <c r="E33" s="68"/>
      <c r="F33" s="68"/>
      <c r="G33" s="68"/>
      <c r="H33" s="68"/>
      <c r="I33" s="68"/>
      <c r="J33" s="68"/>
      <c r="K33" s="69"/>
      <c r="L33" s="69"/>
    </row>
    <row r="34" spans="1:12" s="54" customFormat="1" ht="47.25" customHeight="1">
      <c r="A34" s="66" t="s">
        <v>189</v>
      </c>
      <c r="B34" s="73" t="s">
        <v>190</v>
      </c>
      <c r="C34" s="72"/>
      <c r="D34" s="74"/>
      <c r="E34" s="74"/>
      <c r="F34" s="74"/>
      <c r="G34" s="74"/>
      <c r="H34" s="74"/>
      <c r="I34" s="74"/>
      <c r="J34" s="74"/>
      <c r="K34" s="74"/>
      <c r="L34" s="69"/>
    </row>
    <row r="35" spans="1:12" s="54" customFormat="1" ht="49.5" customHeight="1">
      <c r="A35" s="66" t="s">
        <v>191</v>
      </c>
      <c r="B35" s="73" t="s">
        <v>192</v>
      </c>
      <c r="C35" s="72"/>
      <c r="D35" s="74"/>
      <c r="E35" s="74"/>
      <c r="F35" s="74"/>
      <c r="G35" s="74"/>
      <c r="H35" s="74"/>
      <c r="I35" s="74"/>
      <c r="J35" s="74"/>
      <c r="K35" s="74"/>
      <c r="L35" s="69"/>
    </row>
    <row r="36" spans="1:12" ht="37.5" customHeight="1">
      <c r="A36" s="66" t="s">
        <v>193</v>
      </c>
      <c r="B36" s="73" t="s">
        <v>194</v>
      </c>
      <c r="C36" s="72"/>
      <c r="D36" s="75"/>
      <c r="E36" s="75"/>
      <c r="F36" s="76"/>
      <c r="G36" s="76"/>
      <c r="H36" s="76"/>
      <c r="I36" s="77"/>
      <c r="J36" s="77"/>
      <c r="K36" s="69"/>
      <c r="L36" s="69"/>
    </row>
    <row r="37" spans="1:12">
      <c r="A37" s="66" t="s">
        <v>195</v>
      </c>
      <c r="B37" s="73" t="s">
        <v>196</v>
      </c>
      <c r="C37" s="78">
        <v>42370</v>
      </c>
      <c r="D37" s="79">
        <v>42430</v>
      </c>
      <c r="E37" s="75"/>
      <c r="F37" s="76"/>
      <c r="G37" s="80">
        <v>42370</v>
      </c>
      <c r="H37" s="80">
        <v>42430</v>
      </c>
      <c r="I37" s="77">
        <v>100</v>
      </c>
      <c r="J37" s="77">
        <v>100</v>
      </c>
      <c r="K37" s="69"/>
      <c r="L37" s="69"/>
    </row>
    <row r="38" spans="1:12">
      <c r="A38" s="66" t="s">
        <v>197</v>
      </c>
      <c r="B38" s="67" t="s">
        <v>198</v>
      </c>
      <c r="C38" s="72"/>
      <c r="D38" s="69"/>
      <c r="E38" s="69"/>
      <c r="F38" s="69"/>
      <c r="G38" s="69"/>
      <c r="H38" s="69"/>
      <c r="I38" s="69"/>
      <c r="J38" s="69"/>
      <c r="K38" s="69"/>
      <c r="L38" s="69"/>
    </row>
    <row r="39" spans="1:12" ht="63">
      <c r="A39" s="66">
        <v>2</v>
      </c>
      <c r="B39" s="73" t="s">
        <v>199</v>
      </c>
      <c r="C39" s="81">
        <v>42461</v>
      </c>
      <c r="D39" s="82">
        <v>42705</v>
      </c>
      <c r="E39" s="69"/>
      <c r="F39" s="69"/>
      <c r="G39" s="69"/>
      <c r="H39" s="69"/>
      <c r="I39" s="69">
        <v>0</v>
      </c>
      <c r="J39" s="69">
        <v>0</v>
      </c>
      <c r="K39" s="69" t="s">
        <v>200</v>
      </c>
      <c r="L39" s="69"/>
    </row>
    <row r="40" spans="1:12" ht="33.75" customHeight="1">
      <c r="A40" s="66" t="s">
        <v>201</v>
      </c>
      <c r="B40" s="73" t="s">
        <v>202</v>
      </c>
      <c r="C40" s="72"/>
      <c r="D40" s="69"/>
      <c r="E40" s="69"/>
      <c r="F40" s="69"/>
      <c r="G40" s="69"/>
      <c r="H40" s="69"/>
      <c r="I40" s="69"/>
      <c r="J40" s="69"/>
      <c r="K40" s="69"/>
      <c r="L40" s="69"/>
    </row>
    <row r="41" spans="1:12" ht="63" customHeight="1">
      <c r="A41" s="66" t="s">
        <v>203</v>
      </c>
      <c r="B41" s="67" t="s">
        <v>204</v>
      </c>
      <c r="C41" s="72"/>
      <c r="D41" s="69"/>
      <c r="E41" s="69"/>
      <c r="F41" s="69"/>
      <c r="G41" s="69"/>
      <c r="H41" s="69"/>
      <c r="I41" s="69"/>
      <c r="J41" s="69"/>
      <c r="K41" s="69"/>
      <c r="L41" s="69"/>
    </row>
    <row r="42" spans="1:12" ht="58.5" customHeight="1">
      <c r="A42" s="66">
        <v>3</v>
      </c>
      <c r="B42" s="73" t="s">
        <v>205</v>
      </c>
      <c r="C42" s="67"/>
      <c r="D42" s="69"/>
      <c r="E42" s="69"/>
      <c r="F42" s="69"/>
      <c r="G42" s="69"/>
      <c r="H42" s="69"/>
      <c r="I42" s="69"/>
      <c r="J42" s="69"/>
      <c r="K42" s="69"/>
      <c r="L42" s="69"/>
    </row>
    <row r="43" spans="1:12" ht="34.5" customHeight="1">
      <c r="A43" s="66" t="s">
        <v>206</v>
      </c>
      <c r="B43" s="73" t="s">
        <v>207</v>
      </c>
      <c r="C43" s="72"/>
      <c r="D43" s="69"/>
      <c r="E43" s="69"/>
      <c r="F43" s="69"/>
      <c r="G43" s="69"/>
      <c r="H43" s="69"/>
      <c r="I43" s="69"/>
      <c r="J43" s="69"/>
      <c r="K43" s="69"/>
      <c r="L43" s="69"/>
    </row>
    <row r="44" spans="1:12" ht="24.75" customHeight="1">
      <c r="A44" s="66" t="s">
        <v>208</v>
      </c>
      <c r="B44" s="73" t="s">
        <v>209</v>
      </c>
      <c r="C44" s="72"/>
      <c r="D44" s="69"/>
      <c r="E44" s="69"/>
      <c r="F44" s="69"/>
      <c r="G44" s="69"/>
      <c r="H44" s="69"/>
      <c r="I44" s="69"/>
      <c r="J44" s="69"/>
      <c r="K44" s="69"/>
      <c r="L44" s="69"/>
    </row>
    <row r="45" spans="1:12" ht="90.75" customHeight="1">
      <c r="A45" s="66" t="s">
        <v>210</v>
      </c>
      <c r="B45" s="73" t="s">
        <v>211</v>
      </c>
      <c r="C45" s="72"/>
      <c r="D45" s="69"/>
      <c r="E45" s="69"/>
      <c r="F45" s="69"/>
      <c r="G45" s="69"/>
      <c r="H45" s="69"/>
      <c r="I45" s="69"/>
      <c r="J45" s="69"/>
      <c r="K45" s="69"/>
      <c r="L45" s="69"/>
    </row>
    <row r="46" spans="1:12" ht="167.25" customHeight="1">
      <c r="A46" s="66" t="s">
        <v>212</v>
      </c>
      <c r="B46" s="73" t="s">
        <v>213</v>
      </c>
      <c r="C46" s="72"/>
      <c r="D46" s="69"/>
      <c r="E46" s="69"/>
      <c r="F46" s="69"/>
      <c r="G46" s="69"/>
      <c r="H46" s="69"/>
      <c r="I46" s="69"/>
      <c r="J46" s="69"/>
      <c r="K46" s="69"/>
      <c r="L46" s="69"/>
    </row>
    <row r="47" spans="1:12" ht="30.75" customHeight="1">
      <c r="A47" s="66" t="s">
        <v>214</v>
      </c>
      <c r="B47" s="73" t="s">
        <v>215</v>
      </c>
      <c r="C47" s="72"/>
      <c r="D47" s="69"/>
      <c r="E47" s="69"/>
      <c r="F47" s="69"/>
      <c r="G47" s="69"/>
      <c r="H47" s="69"/>
      <c r="I47" s="69"/>
      <c r="J47" s="69"/>
      <c r="K47" s="69"/>
      <c r="L47" s="69"/>
    </row>
    <row r="48" spans="1:12" ht="37.5" customHeight="1">
      <c r="A48" s="66" t="s">
        <v>216</v>
      </c>
      <c r="B48" s="67" t="s">
        <v>217</v>
      </c>
      <c r="C48" s="72"/>
      <c r="D48" s="69"/>
      <c r="E48" s="69"/>
      <c r="F48" s="69"/>
      <c r="G48" s="69"/>
      <c r="H48" s="69"/>
      <c r="I48" s="69"/>
      <c r="J48" s="69"/>
      <c r="K48" s="69"/>
      <c r="L48" s="69"/>
    </row>
    <row r="49" spans="1:12" ht="35.25" customHeight="1">
      <c r="A49" s="66">
        <v>4</v>
      </c>
      <c r="B49" s="73" t="s">
        <v>218</v>
      </c>
      <c r="C49" s="67"/>
      <c r="D49" s="69"/>
      <c r="E49" s="69"/>
      <c r="F49" s="69"/>
      <c r="G49" s="69"/>
      <c r="H49" s="69"/>
      <c r="I49" s="69"/>
      <c r="J49" s="69"/>
      <c r="K49" s="69"/>
      <c r="L49" s="69"/>
    </row>
    <row r="50" spans="1:12" ht="86.25" customHeight="1">
      <c r="A50" s="66" t="s">
        <v>219</v>
      </c>
      <c r="B50" s="73" t="s">
        <v>220</v>
      </c>
      <c r="C50" s="67"/>
      <c r="D50" s="69"/>
      <c r="E50" s="69"/>
      <c r="F50" s="69"/>
      <c r="G50" s="69"/>
      <c r="H50" s="69"/>
      <c r="I50" s="69"/>
      <c r="J50" s="69"/>
      <c r="K50" s="69"/>
      <c r="L50" s="69"/>
    </row>
    <row r="51" spans="1:12" ht="77.25" customHeight="1">
      <c r="A51" s="66" t="s">
        <v>221</v>
      </c>
      <c r="B51" s="73" t="s">
        <v>222</v>
      </c>
      <c r="C51" s="72"/>
      <c r="D51" s="69"/>
      <c r="E51" s="69"/>
      <c r="F51" s="69"/>
      <c r="G51" s="69"/>
      <c r="H51" s="69"/>
      <c r="I51" s="69"/>
      <c r="J51" s="69"/>
      <c r="K51" s="69"/>
      <c r="L51" s="69"/>
    </row>
    <row r="52" spans="1:12" ht="71.25" customHeight="1">
      <c r="A52" s="66" t="s">
        <v>223</v>
      </c>
      <c r="B52" s="73" t="s">
        <v>224</v>
      </c>
      <c r="C52" s="72"/>
      <c r="D52" s="69"/>
      <c r="E52" s="69"/>
      <c r="F52" s="69"/>
      <c r="G52" s="69"/>
      <c r="H52" s="69"/>
      <c r="I52" s="69"/>
      <c r="J52" s="69"/>
      <c r="K52" s="69"/>
      <c r="L52" s="69"/>
    </row>
    <row r="53" spans="1:12" ht="48" customHeight="1">
      <c r="A53" s="66" t="s">
        <v>225</v>
      </c>
      <c r="B53" s="83" t="s">
        <v>226</v>
      </c>
      <c r="C53" s="72"/>
      <c r="D53" s="69"/>
      <c r="E53" s="69"/>
      <c r="F53" s="69"/>
      <c r="G53" s="69"/>
      <c r="H53" s="69"/>
      <c r="I53" s="69"/>
      <c r="J53" s="69"/>
      <c r="K53" s="69"/>
      <c r="L53" s="69"/>
    </row>
    <row r="54" spans="1:12" ht="46.5" customHeight="1">
      <c r="A54" s="66" t="s">
        <v>227</v>
      </c>
      <c r="B54" s="73" t="s">
        <v>228</v>
      </c>
      <c r="C54" s="72"/>
      <c r="D54" s="69"/>
      <c r="E54" s="69"/>
      <c r="F54" s="69"/>
      <c r="G54" s="69"/>
      <c r="H54" s="69"/>
      <c r="I54" s="69"/>
      <c r="J54" s="69"/>
      <c r="K54" s="69"/>
      <c r="L54" s="69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40" zoomScale="82" zoomScaleNormal="70" zoomScaleSheetLayoutView="82" workbookViewId="0">
      <selection activeCell="C48" sqref="C48"/>
    </sheetView>
  </sheetViews>
  <sheetFormatPr defaultRowHeight="15.75"/>
  <cols>
    <col min="1" max="1" width="9.140625" style="26"/>
    <col min="2" max="2" width="57.85546875" style="26" customWidth="1"/>
    <col min="3" max="3" width="13" style="26" customWidth="1"/>
    <col min="4" max="4" width="17.85546875" style="26" customWidth="1"/>
    <col min="5" max="5" width="20.42578125" style="26" customWidth="1"/>
    <col min="6" max="6" width="18.7109375" style="26" customWidth="1"/>
    <col min="7" max="7" width="12.85546875" style="25" customWidth="1"/>
    <col min="8" max="8" width="6.5703125" style="25" customWidth="1"/>
    <col min="9" max="9" width="5.42578125" style="25" customWidth="1"/>
    <col min="10" max="10" width="8.140625" style="25" customWidth="1"/>
    <col min="11" max="11" width="6.140625" style="25" customWidth="1"/>
    <col min="12" max="12" width="6.7109375" style="26" customWidth="1"/>
    <col min="13" max="13" width="5.28515625" style="26" customWidth="1"/>
    <col min="14" max="14" width="8.5703125" style="26" customWidth="1"/>
    <col min="15" max="19" width="6.140625" style="26" customWidth="1"/>
    <col min="20" max="20" width="13.140625" style="26" customWidth="1"/>
    <col min="21" max="21" width="24.85546875" style="26" customWidth="1"/>
    <col min="22" max="257" width="9.140625" style="26"/>
    <col min="258" max="258" width="57.85546875" style="26" customWidth="1"/>
    <col min="259" max="259" width="13" style="26" customWidth="1"/>
    <col min="260" max="260" width="17.85546875" style="26" customWidth="1"/>
    <col min="261" max="261" width="20.42578125" style="26" customWidth="1"/>
    <col min="262" max="262" width="18.7109375" style="26" customWidth="1"/>
    <col min="263" max="263" width="12.85546875" style="26" customWidth="1"/>
    <col min="264" max="264" width="6.5703125" style="26" customWidth="1"/>
    <col min="265" max="265" width="5.42578125" style="26" customWidth="1"/>
    <col min="266" max="266" width="8.140625" style="26" customWidth="1"/>
    <col min="267" max="267" width="6.140625" style="26" customWidth="1"/>
    <col min="268" max="268" width="6.7109375" style="26" customWidth="1"/>
    <col min="269" max="269" width="5.28515625" style="26" customWidth="1"/>
    <col min="270" max="270" width="8.5703125" style="26" customWidth="1"/>
    <col min="271" max="275" width="6.140625" style="26" customWidth="1"/>
    <col min="276" max="276" width="13.140625" style="26" customWidth="1"/>
    <col min="277" max="277" width="24.85546875" style="26" customWidth="1"/>
    <col min="278" max="513" width="9.140625" style="26"/>
    <col min="514" max="514" width="57.85546875" style="26" customWidth="1"/>
    <col min="515" max="515" width="13" style="26" customWidth="1"/>
    <col min="516" max="516" width="17.85546875" style="26" customWidth="1"/>
    <col min="517" max="517" width="20.42578125" style="26" customWidth="1"/>
    <col min="518" max="518" width="18.7109375" style="26" customWidth="1"/>
    <col min="519" max="519" width="12.85546875" style="26" customWidth="1"/>
    <col min="520" max="520" width="6.5703125" style="26" customWidth="1"/>
    <col min="521" max="521" width="5.42578125" style="26" customWidth="1"/>
    <col min="522" max="522" width="8.140625" style="26" customWidth="1"/>
    <col min="523" max="523" width="6.140625" style="26" customWidth="1"/>
    <col min="524" max="524" width="6.7109375" style="26" customWidth="1"/>
    <col min="525" max="525" width="5.28515625" style="26" customWidth="1"/>
    <col min="526" max="526" width="8.5703125" style="26" customWidth="1"/>
    <col min="527" max="531" width="6.140625" style="26" customWidth="1"/>
    <col min="532" max="532" width="13.140625" style="26" customWidth="1"/>
    <col min="533" max="533" width="24.85546875" style="26" customWidth="1"/>
    <col min="534" max="769" width="9.140625" style="26"/>
    <col min="770" max="770" width="57.85546875" style="26" customWidth="1"/>
    <col min="771" max="771" width="13" style="26" customWidth="1"/>
    <col min="772" max="772" width="17.85546875" style="26" customWidth="1"/>
    <col min="773" max="773" width="20.42578125" style="26" customWidth="1"/>
    <col min="774" max="774" width="18.7109375" style="26" customWidth="1"/>
    <col min="775" max="775" width="12.85546875" style="26" customWidth="1"/>
    <col min="776" max="776" width="6.5703125" style="26" customWidth="1"/>
    <col min="777" max="777" width="5.42578125" style="26" customWidth="1"/>
    <col min="778" max="778" width="8.140625" style="26" customWidth="1"/>
    <col min="779" max="779" width="6.140625" style="26" customWidth="1"/>
    <col min="780" max="780" width="6.7109375" style="26" customWidth="1"/>
    <col min="781" max="781" width="5.28515625" style="26" customWidth="1"/>
    <col min="782" max="782" width="8.5703125" style="26" customWidth="1"/>
    <col min="783" max="787" width="6.140625" style="26" customWidth="1"/>
    <col min="788" max="788" width="13.140625" style="26" customWidth="1"/>
    <col min="789" max="789" width="24.85546875" style="26" customWidth="1"/>
    <col min="790" max="1025" width="9.140625" style="26"/>
    <col min="1026" max="1026" width="57.85546875" style="26" customWidth="1"/>
    <col min="1027" max="1027" width="13" style="26" customWidth="1"/>
    <col min="1028" max="1028" width="17.85546875" style="26" customWidth="1"/>
    <col min="1029" max="1029" width="20.42578125" style="26" customWidth="1"/>
    <col min="1030" max="1030" width="18.7109375" style="26" customWidth="1"/>
    <col min="1031" max="1031" width="12.85546875" style="26" customWidth="1"/>
    <col min="1032" max="1032" width="6.5703125" style="26" customWidth="1"/>
    <col min="1033" max="1033" width="5.42578125" style="26" customWidth="1"/>
    <col min="1034" max="1034" width="8.140625" style="26" customWidth="1"/>
    <col min="1035" max="1035" width="6.140625" style="26" customWidth="1"/>
    <col min="1036" max="1036" width="6.7109375" style="26" customWidth="1"/>
    <col min="1037" max="1037" width="5.28515625" style="26" customWidth="1"/>
    <col min="1038" max="1038" width="8.5703125" style="26" customWidth="1"/>
    <col min="1039" max="1043" width="6.140625" style="26" customWidth="1"/>
    <col min="1044" max="1044" width="13.140625" style="26" customWidth="1"/>
    <col min="1045" max="1045" width="24.85546875" style="26" customWidth="1"/>
    <col min="1046" max="1281" width="9.140625" style="26"/>
    <col min="1282" max="1282" width="57.85546875" style="26" customWidth="1"/>
    <col min="1283" max="1283" width="13" style="26" customWidth="1"/>
    <col min="1284" max="1284" width="17.85546875" style="26" customWidth="1"/>
    <col min="1285" max="1285" width="20.42578125" style="26" customWidth="1"/>
    <col min="1286" max="1286" width="18.7109375" style="26" customWidth="1"/>
    <col min="1287" max="1287" width="12.85546875" style="26" customWidth="1"/>
    <col min="1288" max="1288" width="6.5703125" style="26" customWidth="1"/>
    <col min="1289" max="1289" width="5.42578125" style="26" customWidth="1"/>
    <col min="1290" max="1290" width="8.140625" style="26" customWidth="1"/>
    <col min="1291" max="1291" width="6.140625" style="26" customWidth="1"/>
    <col min="1292" max="1292" width="6.7109375" style="26" customWidth="1"/>
    <col min="1293" max="1293" width="5.28515625" style="26" customWidth="1"/>
    <col min="1294" max="1294" width="8.5703125" style="26" customWidth="1"/>
    <col min="1295" max="1299" width="6.140625" style="26" customWidth="1"/>
    <col min="1300" max="1300" width="13.140625" style="26" customWidth="1"/>
    <col min="1301" max="1301" width="24.85546875" style="26" customWidth="1"/>
    <col min="1302" max="1537" width="9.140625" style="26"/>
    <col min="1538" max="1538" width="57.85546875" style="26" customWidth="1"/>
    <col min="1539" max="1539" width="13" style="26" customWidth="1"/>
    <col min="1540" max="1540" width="17.85546875" style="26" customWidth="1"/>
    <col min="1541" max="1541" width="20.42578125" style="26" customWidth="1"/>
    <col min="1542" max="1542" width="18.7109375" style="26" customWidth="1"/>
    <col min="1543" max="1543" width="12.85546875" style="26" customWidth="1"/>
    <col min="1544" max="1544" width="6.5703125" style="26" customWidth="1"/>
    <col min="1545" max="1545" width="5.42578125" style="26" customWidth="1"/>
    <col min="1546" max="1546" width="8.140625" style="26" customWidth="1"/>
    <col min="1547" max="1547" width="6.140625" style="26" customWidth="1"/>
    <col min="1548" max="1548" width="6.7109375" style="26" customWidth="1"/>
    <col min="1549" max="1549" width="5.28515625" style="26" customWidth="1"/>
    <col min="1550" max="1550" width="8.5703125" style="26" customWidth="1"/>
    <col min="1551" max="1555" width="6.140625" style="26" customWidth="1"/>
    <col min="1556" max="1556" width="13.140625" style="26" customWidth="1"/>
    <col min="1557" max="1557" width="24.85546875" style="26" customWidth="1"/>
    <col min="1558" max="1793" width="9.140625" style="26"/>
    <col min="1794" max="1794" width="57.85546875" style="26" customWidth="1"/>
    <col min="1795" max="1795" width="13" style="26" customWidth="1"/>
    <col min="1796" max="1796" width="17.85546875" style="26" customWidth="1"/>
    <col min="1797" max="1797" width="20.42578125" style="26" customWidth="1"/>
    <col min="1798" max="1798" width="18.7109375" style="26" customWidth="1"/>
    <col min="1799" max="1799" width="12.85546875" style="26" customWidth="1"/>
    <col min="1800" max="1800" width="6.5703125" style="26" customWidth="1"/>
    <col min="1801" max="1801" width="5.42578125" style="26" customWidth="1"/>
    <col min="1802" max="1802" width="8.140625" style="26" customWidth="1"/>
    <col min="1803" max="1803" width="6.140625" style="26" customWidth="1"/>
    <col min="1804" max="1804" width="6.7109375" style="26" customWidth="1"/>
    <col min="1805" max="1805" width="5.28515625" style="26" customWidth="1"/>
    <col min="1806" max="1806" width="8.5703125" style="26" customWidth="1"/>
    <col min="1807" max="1811" width="6.140625" style="26" customWidth="1"/>
    <col min="1812" max="1812" width="13.140625" style="26" customWidth="1"/>
    <col min="1813" max="1813" width="24.85546875" style="26" customWidth="1"/>
    <col min="1814" max="2049" width="9.140625" style="26"/>
    <col min="2050" max="2050" width="57.85546875" style="26" customWidth="1"/>
    <col min="2051" max="2051" width="13" style="26" customWidth="1"/>
    <col min="2052" max="2052" width="17.85546875" style="26" customWidth="1"/>
    <col min="2053" max="2053" width="20.42578125" style="26" customWidth="1"/>
    <col min="2054" max="2054" width="18.7109375" style="26" customWidth="1"/>
    <col min="2055" max="2055" width="12.85546875" style="26" customWidth="1"/>
    <col min="2056" max="2056" width="6.5703125" style="26" customWidth="1"/>
    <col min="2057" max="2057" width="5.42578125" style="26" customWidth="1"/>
    <col min="2058" max="2058" width="8.140625" style="26" customWidth="1"/>
    <col min="2059" max="2059" width="6.140625" style="26" customWidth="1"/>
    <col min="2060" max="2060" width="6.7109375" style="26" customWidth="1"/>
    <col min="2061" max="2061" width="5.28515625" style="26" customWidth="1"/>
    <col min="2062" max="2062" width="8.5703125" style="26" customWidth="1"/>
    <col min="2063" max="2067" width="6.140625" style="26" customWidth="1"/>
    <col min="2068" max="2068" width="13.140625" style="26" customWidth="1"/>
    <col min="2069" max="2069" width="24.85546875" style="26" customWidth="1"/>
    <col min="2070" max="2305" width="9.140625" style="26"/>
    <col min="2306" max="2306" width="57.85546875" style="26" customWidth="1"/>
    <col min="2307" max="2307" width="13" style="26" customWidth="1"/>
    <col min="2308" max="2308" width="17.85546875" style="26" customWidth="1"/>
    <col min="2309" max="2309" width="20.42578125" style="26" customWidth="1"/>
    <col min="2310" max="2310" width="18.7109375" style="26" customWidth="1"/>
    <col min="2311" max="2311" width="12.85546875" style="26" customWidth="1"/>
    <col min="2312" max="2312" width="6.5703125" style="26" customWidth="1"/>
    <col min="2313" max="2313" width="5.42578125" style="26" customWidth="1"/>
    <col min="2314" max="2314" width="8.140625" style="26" customWidth="1"/>
    <col min="2315" max="2315" width="6.140625" style="26" customWidth="1"/>
    <col min="2316" max="2316" width="6.7109375" style="26" customWidth="1"/>
    <col min="2317" max="2317" width="5.28515625" style="26" customWidth="1"/>
    <col min="2318" max="2318" width="8.5703125" style="26" customWidth="1"/>
    <col min="2319" max="2323" width="6.140625" style="26" customWidth="1"/>
    <col min="2324" max="2324" width="13.140625" style="26" customWidth="1"/>
    <col min="2325" max="2325" width="24.85546875" style="26" customWidth="1"/>
    <col min="2326" max="2561" width="9.140625" style="26"/>
    <col min="2562" max="2562" width="57.85546875" style="26" customWidth="1"/>
    <col min="2563" max="2563" width="13" style="26" customWidth="1"/>
    <col min="2564" max="2564" width="17.85546875" style="26" customWidth="1"/>
    <col min="2565" max="2565" width="20.42578125" style="26" customWidth="1"/>
    <col min="2566" max="2566" width="18.7109375" style="26" customWidth="1"/>
    <col min="2567" max="2567" width="12.85546875" style="26" customWidth="1"/>
    <col min="2568" max="2568" width="6.5703125" style="26" customWidth="1"/>
    <col min="2569" max="2569" width="5.42578125" style="26" customWidth="1"/>
    <col min="2570" max="2570" width="8.140625" style="26" customWidth="1"/>
    <col min="2571" max="2571" width="6.140625" style="26" customWidth="1"/>
    <col min="2572" max="2572" width="6.7109375" style="26" customWidth="1"/>
    <col min="2573" max="2573" width="5.28515625" style="26" customWidth="1"/>
    <col min="2574" max="2574" width="8.5703125" style="26" customWidth="1"/>
    <col min="2575" max="2579" width="6.140625" style="26" customWidth="1"/>
    <col min="2580" max="2580" width="13.140625" style="26" customWidth="1"/>
    <col min="2581" max="2581" width="24.85546875" style="26" customWidth="1"/>
    <col min="2582" max="2817" width="9.140625" style="26"/>
    <col min="2818" max="2818" width="57.85546875" style="26" customWidth="1"/>
    <col min="2819" max="2819" width="13" style="26" customWidth="1"/>
    <col min="2820" max="2820" width="17.85546875" style="26" customWidth="1"/>
    <col min="2821" max="2821" width="20.42578125" style="26" customWidth="1"/>
    <col min="2822" max="2822" width="18.7109375" style="26" customWidth="1"/>
    <col min="2823" max="2823" width="12.85546875" style="26" customWidth="1"/>
    <col min="2824" max="2824" width="6.5703125" style="26" customWidth="1"/>
    <col min="2825" max="2825" width="5.42578125" style="26" customWidth="1"/>
    <col min="2826" max="2826" width="8.140625" style="26" customWidth="1"/>
    <col min="2827" max="2827" width="6.140625" style="26" customWidth="1"/>
    <col min="2828" max="2828" width="6.7109375" style="26" customWidth="1"/>
    <col min="2829" max="2829" width="5.28515625" style="26" customWidth="1"/>
    <col min="2830" max="2830" width="8.5703125" style="26" customWidth="1"/>
    <col min="2831" max="2835" width="6.140625" style="26" customWidth="1"/>
    <col min="2836" max="2836" width="13.140625" style="26" customWidth="1"/>
    <col min="2837" max="2837" width="24.85546875" style="26" customWidth="1"/>
    <col min="2838" max="3073" width="9.140625" style="26"/>
    <col min="3074" max="3074" width="57.85546875" style="26" customWidth="1"/>
    <col min="3075" max="3075" width="13" style="26" customWidth="1"/>
    <col min="3076" max="3076" width="17.85546875" style="26" customWidth="1"/>
    <col min="3077" max="3077" width="20.42578125" style="26" customWidth="1"/>
    <col min="3078" max="3078" width="18.7109375" style="26" customWidth="1"/>
    <col min="3079" max="3079" width="12.85546875" style="26" customWidth="1"/>
    <col min="3080" max="3080" width="6.5703125" style="26" customWidth="1"/>
    <col min="3081" max="3081" width="5.42578125" style="26" customWidth="1"/>
    <col min="3082" max="3082" width="8.140625" style="26" customWidth="1"/>
    <col min="3083" max="3083" width="6.140625" style="26" customWidth="1"/>
    <col min="3084" max="3084" width="6.7109375" style="26" customWidth="1"/>
    <col min="3085" max="3085" width="5.28515625" style="26" customWidth="1"/>
    <col min="3086" max="3086" width="8.5703125" style="26" customWidth="1"/>
    <col min="3087" max="3091" width="6.140625" style="26" customWidth="1"/>
    <col min="3092" max="3092" width="13.140625" style="26" customWidth="1"/>
    <col min="3093" max="3093" width="24.85546875" style="26" customWidth="1"/>
    <col min="3094" max="3329" width="9.140625" style="26"/>
    <col min="3330" max="3330" width="57.85546875" style="26" customWidth="1"/>
    <col min="3331" max="3331" width="13" style="26" customWidth="1"/>
    <col min="3332" max="3332" width="17.85546875" style="26" customWidth="1"/>
    <col min="3333" max="3333" width="20.42578125" style="26" customWidth="1"/>
    <col min="3334" max="3334" width="18.7109375" style="26" customWidth="1"/>
    <col min="3335" max="3335" width="12.85546875" style="26" customWidth="1"/>
    <col min="3336" max="3336" width="6.5703125" style="26" customWidth="1"/>
    <col min="3337" max="3337" width="5.42578125" style="26" customWidth="1"/>
    <col min="3338" max="3338" width="8.140625" style="26" customWidth="1"/>
    <col min="3339" max="3339" width="6.140625" style="26" customWidth="1"/>
    <col min="3340" max="3340" width="6.7109375" style="26" customWidth="1"/>
    <col min="3341" max="3341" width="5.28515625" style="26" customWidth="1"/>
    <col min="3342" max="3342" width="8.5703125" style="26" customWidth="1"/>
    <col min="3343" max="3347" width="6.140625" style="26" customWidth="1"/>
    <col min="3348" max="3348" width="13.140625" style="26" customWidth="1"/>
    <col min="3349" max="3349" width="24.85546875" style="26" customWidth="1"/>
    <col min="3350" max="3585" width="9.140625" style="26"/>
    <col min="3586" max="3586" width="57.85546875" style="26" customWidth="1"/>
    <col min="3587" max="3587" width="13" style="26" customWidth="1"/>
    <col min="3588" max="3588" width="17.85546875" style="26" customWidth="1"/>
    <col min="3589" max="3589" width="20.42578125" style="26" customWidth="1"/>
    <col min="3590" max="3590" width="18.7109375" style="26" customWidth="1"/>
    <col min="3591" max="3591" width="12.85546875" style="26" customWidth="1"/>
    <col min="3592" max="3592" width="6.5703125" style="26" customWidth="1"/>
    <col min="3593" max="3593" width="5.42578125" style="26" customWidth="1"/>
    <col min="3594" max="3594" width="8.140625" style="26" customWidth="1"/>
    <col min="3595" max="3595" width="6.140625" style="26" customWidth="1"/>
    <col min="3596" max="3596" width="6.7109375" style="26" customWidth="1"/>
    <col min="3597" max="3597" width="5.28515625" style="26" customWidth="1"/>
    <col min="3598" max="3598" width="8.5703125" style="26" customWidth="1"/>
    <col min="3599" max="3603" width="6.140625" style="26" customWidth="1"/>
    <col min="3604" max="3604" width="13.140625" style="26" customWidth="1"/>
    <col min="3605" max="3605" width="24.85546875" style="26" customWidth="1"/>
    <col min="3606" max="3841" width="9.140625" style="26"/>
    <col min="3842" max="3842" width="57.85546875" style="26" customWidth="1"/>
    <col min="3843" max="3843" width="13" style="26" customWidth="1"/>
    <col min="3844" max="3844" width="17.85546875" style="26" customWidth="1"/>
    <col min="3845" max="3845" width="20.42578125" style="26" customWidth="1"/>
    <col min="3846" max="3846" width="18.7109375" style="26" customWidth="1"/>
    <col min="3847" max="3847" width="12.85546875" style="26" customWidth="1"/>
    <col min="3848" max="3848" width="6.5703125" style="26" customWidth="1"/>
    <col min="3849" max="3849" width="5.42578125" style="26" customWidth="1"/>
    <col min="3850" max="3850" width="8.140625" style="26" customWidth="1"/>
    <col min="3851" max="3851" width="6.140625" style="26" customWidth="1"/>
    <col min="3852" max="3852" width="6.7109375" style="26" customWidth="1"/>
    <col min="3853" max="3853" width="5.28515625" style="26" customWidth="1"/>
    <col min="3854" max="3854" width="8.5703125" style="26" customWidth="1"/>
    <col min="3855" max="3859" width="6.140625" style="26" customWidth="1"/>
    <col min="3860" max="3860" width="13.140625" style="26" customWidth="1"/>
    <col min="3861" max="3861" width="24.85546875" style="26" customWidth="1"/>
    <col min="3862" max="4097" width="9.140625" style="26"/>
    <col min="4098" max="4098" width="57.85546875" style="26" customWidth="1"/>
    <col min="4099" max="4099" width="13" style="26" customWidth="1"/>
    <col min="4100" max="4100" width="17.85546875" style="26" customWidth="1"/>
    <col min="4101" max="4101" width="20.42578125" style="26" customWidth="1"/>
    <col min="4102" max="4102" width="18.7109375" style="26" customWidth="1"/>
    <col min="4103" max="4103" width="12.85546875" style="26" customWidth="1"/>
    <col min="4104" max="4104" width="6.5703125" style="26" customWidth="1"/>
    <col min="4105" max="4105" width="5.42578125" style="26" customWidth="1"/>
    <col min="4106" max="4106" width="8.140625" style="26" customWidth="1"/>
    <col min="4107" max="4107" width="6.140625" style="26" customWidth="1"/>
    <col min="4108" max="4108" width="6.7109375" style="26" customWidth="1"/>
    <col min="4109" max="4109" width="5.28515625" style="26" customWidth="1"/>
    <col min="4110" max="4110" width="8.5703125" style="26" customWidth="1"/>
    <col min="4111" max="4115" width="6.140625" style="26" customWidth="1"/>
    <col min="4116" max="4116" width="13.140625" style="26" customWidth="1"/>
    <col min="4117" max="4117" width="24.85546875" style="26" customWidth="1"/>
    <col min="4118" max="4353" width="9.140625" style="26"/>
    <col min="4354" max="4354" width="57.85546875" style="26" customWidth="1"/>
    <col min="4355" max="4355" width="13" style="26" customWidth="1"/>
    <col min="4356" max="4356" width="17.85546875" style="26" customWidth="1"/>
    <col min="4357" max="4357" width="20.42578125" style="26" customWidth="1"/>
    <col min="4358" max="4358" width="18.7109375" style="26" customWidth="1"/>
    <col min="4359" max="4359" width="12.85546875" style="26" customWidth="1"/>
    <col min="4360" max="4360" width="6.5703125" style="26" customWidth="1"/>
    <col min="4361" max="4361" width="5.42578125" style="26" customWidth="1"/>
    <col min="4362" max="4362" width="8.140625" style="26" customWidth="1"/>
    <col min="4363" max="4363" width="6.140625" style="26" customWidth="1"/>
    <col min="4364" max="4364" width="6.7109375" style="26" customWidth="1"/>
    <col min="4365" max="4365" width="5.28515625" style="26" customWidth="1"/>
    <col min="4366" max="4366" width="8.5703125" style="26" customWidth="1"/>
    <col min="4367" max="4371" width="6.140625" style="26" customWidth="1"/>
    <col min="4372" max="4372" width="13.140625" style="26" customWidth="1"/>
    <col min="4373" max="4373" width="24.85546875" style="26" customWidth="1"/>
    <col min="4374" max="4609" width="9.140625" style="26"/>
    <col min="4610" max="4610" width="57.85546875" style="26" customWidth="1"/>
    <col min="4611" max="4611" width="13" style="26" customWidth="1"/>
    <col min="4612" max="4612" width="17.85546875" style="26" customWidth="1"/>
    <col min="4613" max="4613" width="20.42578125" style="26" customWidth="1"/>
    <col min="4614" max="4614" width="18.7109375" style="26" customWidth="1"/>
    <col min="4615" max="4615" width="12.85546875" style="26" customWidth="1"/>
    <col min="4616" max="4616" width="6.5703125" style="26" customWidth="1"/>
    <col min="4617" max="4617" width="5.42578125" style="26" customWidth="1"/>
    <col min="4618" max="4618" width="8.140625" style="26" customWidth="1"/>
    <col min="4619" max="4619" width="6.140625" style="26" customWidth="1"/>
    <col min="4620" max="4620" width="6.7109375" style="26" customWidth="1"/>
    <col min="4621" max="4621" width="5.28515625" style="26" customWidth="1"/>
    <col min="4622" max="4622" width="8.5703125" style="26" customWidth="1"/>
    <col min="4623" max="4627" width="6.140625" style="26" customWidth="1"/>
    <col min="4628" max="4628" width="13.140625" style="26" customWidth="1"/>
    <col min="4629" max="4629" width="24.85546875" style="26" customWidth="1"/>
    <col min="4630" max="4865" width="9.140625" style="26"/>
    <col min="4866" max="4866" width="57.85546875" style="26" customWidth="1"/>
    <col min="4867" max="4867" width="13" style="26" customWidth="1"/>
    <col min="4868" max="4868" width="17.85546875" style="26" customWidth="1"/>
    <col min="4869" max="4869" width="20.42578125" style="26" customWidth="1"/>
    <col min="4870" max="4870" width="18.7109375" style="26" customWidth="1"/>
    <col min="4871" max="4871" width="12.85546875" style="26" customWidth="1"/>
    <col min="4872" max="4872" width="6.5703125" style="26" customWidth="1"/>
    <col min="4873" max="4873" width="5.42578125" style="26" customWidth="1"/>
    <col min="4874" max="4874" width="8.140625" style="26" customWidth="1"/>
    <col min="4875" max="4875" width="6.140625" style="26" customWidth="1"/>
    <col min="4876" max="4876" width="6.7109375" style="26" customWidth="1"/>
    <col min="4877" max="4877" width="5.28515625" style="26" customWidth="1"/>
    <col min="4878" max="4878" width="8.5703125" style="26" customWidth="1"/>
    <col min="4879" max="4883" width="6.140625" style="26" customWidth="1"/>
    <col min="4884" max="4884" width="13.140625" style="26" customWidth="1"/>
    <col min="4885" max="4885" width="24.85546875" style="26" customWidth="1"/>
    <col min="4886" max="5121" width="9.140625" style="26"/>
    <col min="5122" max="5122" width="57.85546875" style="26" customWidth="1"/>
    <col min="5123" max="5123" width="13" style="26" customWidth="1"/>
    <col min="5124" max="5124" width="17.85546875" style="26" customWidth="1"/>
    <col min="5125" max="5125" width="20.42578125" style="26" customWidth="1"/>
    <col min="5126" max="5126" width="18.7109375" style="26" customWidth="1"/>
    <col min="5127" max="5127" width="12.85546875" style="26" customWidth="1"/>
    <col min="5128" max="5128" width="6.5703125" style="26" customWidth="1"/>
    <col min="5129" max="5129" width="5.42578125" style="26" customWidth="1"/>
    <col min="5130" max="5130" width="8.140625" style="26" customWidth="1"/>
    <col min="5131" max="5131" width="6.140625" style="26" customWidth="1"/>
    <col min="5132" max="5132" width="6.7109375" style="26" customWidth="1"/>
    <col min="5133" max="5133" width="5.28515625" style="26" customWidth="1"/>
    <col min="5134" max="5134" width="8.5703125" style="26" customWidth="1"/>
    <col min="5135" max="5139" width="6.140625" style="26" customWidth="1"/>
    <col min="5140" max="5140" width="13.140625" style="26" customWidth="1"/>
    <col min="5141" max="5141" width="24.85546875" style="26" customWidth="1"/>
    <col min="5142" max="5377" width="9.140625" style="26"/>
    <col min="5378" max="5378" width="57.85546875" style="26" customWidth="1"/>
    <col min="5379" max="5379" width="13" style="26" customWidth="1"/>
    <col min="5380" max="5380" width="17.85546875" style="26" customWidth="1"/>
    <col min="5381" max="5381" width="20.42578125" style="26" customWidth="1"/>
    <col min="5382" max="5382" width="18.7109375" style="26" customWidth="1"/>
    <col min="5383" max="5383" width="12.85546875" style="26" customWidth="1"/>
    <col min="5384" max="5384" width="6.5703125" style="26" customWidth="1"/>
    <col min="5385" max="5385" width="5.42578125" style="26" customWidth="1"/>
    <col min="5386" max="5386" width="8.140625" style="26" customWidth="1"/>
    <col min="5387" max="5387" width="6.140625" style="26" customWidth="1"/>
    <col min="5388" max="5388" width="6.7109375" style="26" customWidth="1"/>
    <col min="5389" max="5389" width="5.28515625" style="26" customWidth="1"/>
    <col min="5390" max="5390" width="8.5703125" style="26" customWidth="1"/>
    <col min="5391" max="5395" width="6.140625" style="26" customWidth="1"/>
    <col min="5396" max="5396" width="13.140625" style="26" customWidth="1"/>
    <col min="5397" max="5397" width="24.85546875" style="26" customWidth="1"/>
    <col min="5398" max="5633" width="9.140625" style="26"/>
    <col min="5634" max="5634" width="57.85546875" style="26" customWidth="1"/>
    <col min="5635" max="5635" width="13" style="26" customWidth="1"/>
    <col min="5636" max="5636" width="17.85546875" style="26" customWidth="1"/>
    <col min="5637" max="5637" width="20.42578125" style="26" customWidth="1"/>
    <col min="5638" max="5638" width="18.7109375" style="26" customWidth="1"/>
    <col min="5639" max="5639" width="12.85546875" style="26" customWidth="1"/>
    <col min="5640" max="5640" width="6.5703125" style="26" customWidth="1"/>
    <col min="5641" max="5641" width="5.42578125" style="26" customWidth="1"/>
    <col min="5642" max="5642" width="8.140625" style="26" customWidth="1"/>
    <col min="5643" max="5643" width="6.140625" style="26" customWidth="1"/>
    <col min="5644" max="5644" width="6.7109375" style="26" customWidth="1"/>
    <col min="5645" max="5645" width="5.28515625" style="26" customWidth="1"/>
    <col min="5646" max="5646" width="8.5703125" style="26" customWidth="1"/>
    <col min="5647" max="5651" width="6.140625" style="26" customWidth="1"/>
    <col min="5652" max="5652" width="13.140625" style="26" customWidth="1"/>
    <col min="5653" max="5653" width="24.85546875" style="26" customWidth="1"/>
    <col min="5654" max="5889" width="9.140625" style="26"/>
    <col min="5890" max="5890" width="57.85546875" style="26" customWidth="1"/>
    <col min="5891" max="5891" width="13" style="26" customWidth="1"/>
    <col min="5892" max="5892" width="17.85546875" style="26" customWidth="1"/>
    <col min="5893" max="5893" width="20.42578125" style="26" customWidth="1"/>
    <col min="5894" max="5894" width="18.7109375" style="26" customWidth="1"/>
    <col min="5895" max="5895" width="12.85546875" style="26" customWidth="1"/>
    <col min="5896" max="5896" width="6.5703125" style="26" customWidth="1"/>
    <col min="5897" max="5897" width="5.42578125" style="26" customWidth="1"/>
    <col min="5898" max="5898" width="8.140625" style="26" customWidth="1"/>
    <col min="5899" max="5899" width="6.140625" style="26" customWidth="1"/>
    <col min="5900" max="5900" width="6.7109375" style="26" customWidth="1"/>
    <col min="5901" max="5901" width="5.28515625" style="26" customWidth="1"/>
    <col min="5902" max="5902" width="8.5703125" style="26" customWidth="1"/>
    <col min="5903" max="5907" width="6.140625" style="26" customWidth="1"/>
    <col min="5908" max="5908" width="13.140625" style="26" customWidth="1"/>
    <col min="5909" max="5909" width="24.85546875" style="26" customWidth="1"/>
    <col min="5910" max="6145" width="9.140625" style="26"/>
    <col min="6146" max="6146" width="57.85546875" style="26" customWidth="1"/>
    <col min="6147" max="6147" width="13" style="26" customWidth="1"/>
    <col min="6148" max="6148" width="17.85546875" style="26" customWidth="1"/>
    <col min="6149" max="6149" width="20.42578125" style="26" customWidth="1"/>
    <col min="6150" max="6150" width="18.7109375" style="26" customWidth="1"/>
    <col min="6151" max="6151" width="12.85546875" style="26" customWidth="1"/>
    <col min="6152" max="6152" width="6.5703125" style="26" customWidth="1"/>
    <col min="6153" max="6153" width="5.42578125" style="26" customWidth="1"/>
    <col min="6154" max="6154" width="8.140625" style="26" customWidth="1"/>
    <col min="6155" max="6155" width="6.140625" style="26" customWidth="1"/>
    <col min="6156" max="6156" width="6.7109375" style="26" customWidth="1"/>
    <col min="6157" max="6157" width="5.28515625" style="26" customWidth="1"/>
    <col min="6158" max="6158" width="8.5703125" style="26" customWidth="1"/>
    <col min="6159" max="6163" width="6.140625" style="26" customWidth="1"/>
    <col min="6164" max="6164" width="13.140625" style="26" customWidth="1"/>
    <col min="6165" max="6165" width="24.85546875" style="26" customWidth="1"/>
    <col min="6166" max="6401" width="9.140625" style="26"/>
    <col min="6402" max="6402" width="57.85546875" style="26" customWidth="1"/>
    <col min="6403" max="6403" width="13" style="26" customWidth="1"/>
    <col min="6404" max="6404" width="17.85546875" style="26" customWidth="1"/>
    <col min="6405" max="6405" width="20.42578125" style="26" customWidth="1"/>
    <col min="6406" max="6406" width="18.7109375" style="26" customWidth="1"/>
    <col min="6407" max="6407" width="12.85546875" style="26" customWidth="1"/>
    <col min="6408" max="6408" width="6.5703125" style="26" customWidth="1"/>
    <col min="6409" max="6409" width="5.42578125" style="26" customWidth="1"/>
    <col min="6410" max="6410" width="8.140625" style="26" customWidth="1"/>
    <col min="6411" max="6411" width="6.140625" style="26" customWidth="1"/>
    <col min="6412" max="6412" width="6.7109375" style="26" customWidth="1"/>
    <col min="6413" max="6413" width="5.28515625" style="26" customWidth="1"/>
    <col min="6414" max="6414" width="8.5703125" style="26" customWidth="1"/>
    <col min="6415" max="6419" width="6.140625" style="26" customWidth="1"/>
    <col min="6420" max="6420" width="13.140625" style="26" customWidth="1"/>
    <col min="6421" max="6421" width="24.85546875" style="26" customWidth="1"/>
    <col min="6422" max="6657" width="9.140625" style="26"/>
    <col min="6658" max="6658" width="57.85546875" style="26" customWidth="1"/>
    <col min="6659" max="6659" width="13" style="26" customWidth="1"/>
    <col min="6660" max="6660" width="17.85546875" style="26" customWidth="1"/>
    <col min="6661" max="6661" width="20.42578125" style="26" customWidth="1"/>
    <col min="6662" max="6662" width="18.7109375" style="26" customWidth="1"/>
    <col min="6663" max="6663" width="12.85546875" style="26" customWidth="1"/>
    <col min="6664" max="6664" width="6.5703125" style="26" customWidth="1"/>
    <col min="6665" max="6665" width="5.42578125" style="26" customWidth="1"/>
    <col min="6666" max="6666" width="8.140625" style="26" customWidth="1"/>
    <col min="6667" max="6667" width="6.140625" style="26" customWidth="1"/>
    <col min="6668" max="6668" width="6.7109375" style="26" customWidth="1"/>
    <col min="6669" max="6669" width="5.28515625" style="26" customWidth="1"/>
    <col min="6670" max="6670" width="8.5703125" style="26" customWidth="1"/>
    <col min="6671" max="6675" width="6.140625" style="26" customWidth="1"/>
    <col min="6676" max="6676" width="13.140625" style="26" customWidth="1"/>
    <col min="6677" max="6677" width="24.85546875" style="26" customWidth="1"/>
    <col min="6678" max="6913" width="9.140625" style="26"/>
    <col min="6914" max="6914" width="57.85546875" style="26" customWidth="1"/>
    <col min="6915" max="6915" width="13" style="26" customWidth="1"/>
    <col min="6916" max="6916" width="17.85546875" style="26" customWidth="1"/>
    <col min="6917" max="6917" width="20.42578125" style="26" customWidth="1"/>
    <col min="6918" max="6918" width="18.7109375" style="26" customWidth="1"/>
    <col min="6919" max="6919" width="12.85546875" style="26" customWidth="1"/>
    <col min="6920" max="6920" width="6.5703125" style="26" customWidth="1"/>
    <col min="6921" max="6921" width="5.42578125" style="26" customWidth="1"/>
    <col min="6922" max="6922" width="8.140625" style="26" customWidth="1"/>
    <col min="6923" max="6923" width="6.140625" style="26" customWidth="1"/>
    <col min="6924" max="6924" width="6.7109375" style="26" customWidth="1"/>
    <col min="6925" max="6925" width="5.28515625" style="26" customWidth="1"/>
    <col min="6926" max="6926" width="8.5703125" style="26" customWidth="1"/>
    <col min="6927" max="6931" width="6.140625" style="26" customWidth="1"/>
    <col min="6932" max="6932" width="13.140625" style="26" customWidth="1"/>
    <col min="6933" max="6933" width="24.85546875" style="26" customWidth="1"/>
    <col min="6934" max="7169" width="9.140625" style="26"/>
    <col min="7170" max="7170" width="57.85546875" style="26" customWidth="1"/>
    <col min="7171" max="7171" width="13" style="26" customWidth="1"/>
    <col min="7172" max="7172" width="17.85546875" style="26" customWidth="1"/>
    <col min="7173" max="7173" width="20.42578125" style="26" customWidth="1"/>
    <col min="7174" max="7174" width="18.7109375" style="26" customWidth="1"/>
    <col min="7175" max="7175" width="12.85546875" style="26" customWidth="1"/>
    <col min="7176" max="7176" width="6.5703125" style="26" customWidth="1"/>
    <col min="7177" max="7177" width="5.42578125" style="26" customWidth="1"/>
    <col min="7178" max="7178" width="8.140625" style="26" customWidth="1"/>
    <col min="7179" max="7179" width="6.140625" style="26" customWidth="1"/>
    <col min="7180" max="7180" width="6.7109375" style="26" customWidth="1"/>
    <col min="7181" max="7181" width="5.28515625" style="26" customWidth="1"/>
    <col min="7182" max="7182" width="8.5703125" style="26" customWidth="1"/>
    <col min="7183" max="7187" width="6.140625" style="26" customWidth="1"/>
    <col min="7188" max="7188" width="13.140625" style="26" customWidth="1"/>
    <col min="7189" max="7189" width="24.85546875" style="26" customWidth="1"/>
    <col min="7190" max="7425" width="9.140625" style="26"/>
    <col min="7426" max="7426" width="57.85546875" style="26" customWidth="1"/>
    <col min="7427" max="7427" width="13" style="26" customWidth="1"/>
    <col min="7428" max="7428" width="17.85546875" style="26" customWidth="1"/>
    <col min="7429" max="7429" width="20.42578125" style="26" customWidth="1"/>
    <col min="7430" max="7430" width="18.7109375" style="26" customWidth="1"/>
    <col min="7431" max="7431" width="12.85546875" style="26" customWidth="1"/>
    <col min="7432" max="7432" width="6.5703125" style="26" customWidth="1"/>
    <col min="7433" max="7433" width="5.42578125" style="26" customWidth="1"/>
    <col min="7434" max="7434" width="8.140625" style="26" customWidth="1"/>
    <col min="7435" max="7435" width="6.140625" style="26" customWidth="1"/>
    <col min="7436" max="7436" width="6.7109375" style="26" customWidth="1"/>
    <col min="7437" max="7437" width="5.28515625" style="26" customWidth="1"/>
    <col min="7438" max="7438" width="8.5703125" style="26" customWidth="1"/>
    <col min="7439" max="7443" width="6.140625" style="26" customWidth="1"/>
    <col min="7444" max="7444" width="13.140625" style="26" customWidth="1"/>
    <col min="7445" max="7445" width="24.85546875" style="26" customWidth="1"/>
    <col min="7446" max="7681" width="9.140625" style="26"/>
    <col min="7682" max="7682" width="57.85546875" style="26" customWidth="1"/>
    <col min="7683" max="7683" width="13" style="26" customWidth="1"/>
    <col min="7684" max="7684" width="17.85546875" style="26" customWidth="1"/>
    <col min="7685" max="7685" width="20.42578125" style="26" customWidth="1"/>
    <col min="7686" max="7686" width="18.7109375" style="26" customWidth="1"/>
    <col min="7687" max="7687" width="12.85546875" style="26" customWidth="1"/>
    <col min="7688" max="7688" width="6.5703125" style="26" customWidth="1"/>
    <col min="7689" max="7689" width="5.42578125" style="26" customWidth="1"/>
    <col min="7690" max="7690" width="8.140625" style="26" customWidth="1"/>
    <col min="7691" max="7691" width="6.140625" style="26" customWidth="1"/>
    <col min="7692" max="7692" width="6.7109375" style="26" customWidth="1"/>
    <col min="7693" max="7693" width="5.28515625" style="26" customWidth="1"/>
    <col min="7694" max="7694" width="8.5703125" style="26" customWidth="1"/>
    <col min="7695" max="7699" width="6.140625" style="26" customWidth="1"/>
    <col min="7700" max="7700" width="13.140625" style="26" customWidth="1"/>
    <col min="7701" max="7701" width="24.85546875" style="26" customWidth="1"/>
    <col min="7702" max="7937" width="9.140625" style="26"/>
    <col min="7938" max="7938" width="57.85546875" style="26" customWidth="1"/>
    <col min="7939" max="7939" width="13" style="26" customWidth="1"/>
    <col min="7940" max="7940" width="17.85546875" style="26" customWidth="1"/>
    <col min="7941" max="7941" width="20.42578125" style="26" customWidth="1"/>
    <col min="7942" max="7942" width="18.7109375" style="26" customWidth="1"/>
    <col min="7943" max="7943" width="12.85546875" style="26" customWidth="1"/>
    <col min="7944" max="7944" width="6.5703125" style="26" customWidth="1"/>
    <col min="7945" max="7945" width="5.42578125" style="26" customWidth="1"/>
    <col min="7946" max="7946" width="8.140625" style="26" customWidth="1"/>
    <col min="7947" max="7947" width="6.140625" style="26" customWidth="1"/>
    <col min="7948" max="7948" width="6.7109375" style="26" customWidth="1"/>
    <col min="7949" max="7949" width="5.28515625" style="26" customWidth="1"/>
    <col min="7950" max="7950" width="8.5703125" style="26" customWidth="1"/>
    <col min="7951" max="7955" width="6.140625" style="26" customWidth="1"/>
    <col min="7956" max="7956" width="13.140625" style="26" customWidth="1"/>
    <col min="7957" max="7957" width="24.85546875" style="26" customWidth="1"/>
    <col min="7958" max="8193" width="9.140625" style="26"/>
    <col min="8194" max="8194" width="57.85546875" style="26" customWidth="1"/>
    <col min="8195" max="8195" width="13" style="26" customWidth="1"/>
    <col min="8196" max="8196" width="17.85546875" style="26" customWidth="1"/>
    <col min="8197" max="8197" width="20.42578125" style="26" customWidth="1"/>
    <col min="8198" max="8198" width="18.7109375" style="26" customWidth="1"/>
    <col min="8199" max="8199" width="12.85546875" style="26" customWidth="1"/>
    <col min="8200" max="8200" width="6.5703125" style="26" customWidth="1"/>
    <col min="8201" max="8201" width="5.42578125" style="26" customWidth="1"/>
    <col min="8202" max="8202" width="8.140625" style="26" customWidth="1"/>
    <col min="8203" max="8203" width="6.140625" style="26" customWidth="1"/>
    <col min="8204" max="8204" width="6.7109375" style="26" customWidth="1"/>
    <col min="8205" max="8205" width="5.28515625" style="26" customWidth="1"/>
    <col min="8206" max="8206" width="8.5703125" style="26" customWidth="1"/>
    <col min="8207" max="8211" width="6.140625" style="26" customWidth="1"/>
    <col min="8212" max="8212" width="13.140625" style="26" customWidth="1"/>
    <col min="8213" max="8213" width="24.85546875" style="26" customWidth="1"/>
    <col min="8214" max="8449" width="9.140625" style="26"/>
    <col min="8450" max="8450" width="57.85546875" style="26" customWidth="1"/>
    <col min="8451" max="8451" width="13" style="26" customWidth="1"/>
    <col min="8452" max="8452" width="17.85546875" style="26" customWidth="1"/>
    <col min="8453" max="8453" width="20.42578125" style="26" customWidth="1"/>
    <col min="8454" max="8454" width="18.7109375" style="26" customWidth="1"/>
    <col min="8455" max="8455" width="12.85546875" style="26" customWidth="1"/>
    <col min="8456" max="8456" width="6.5703125" style="26" customWidth="1"/>
    <col min="8457" max="8457" width="5.42578125" style="26" customWidth="1"/>
    <col min="8458" max="8458" width="8.140625" style="26" customWidth="1"/>
    <col min="8459" max="8459" width="6.140625" style="26" customWidth="1"/>
    <col min="8460" max="8460" width="6.7109375" style="26" customWidth="1"/>
    <col min="8461" max="8461" width="5.28515625" style="26" customWidth="1"/>
    <col min="8462" max="8462" width="8.5703125" style="26" customWidth="1"/>
    <col min="8463" max="8467" width="6.140625" style="26" customWidth="1"/>
    <col min="8468" max="8468" width="13.140625" style="26" customWidth="1"/>
    <col min="8469" max="8469" width="24.85546875" style="26" customWidth="1"/>
    <col min="8470" max="8705" width="9.140625" style="26"/>
    <col min="8706" max="8706" width="57.85546875" style="26" customWidth="1"/>
    <col min="8707" max="8707" width="13" style="26" customWidth="1"/>
    <col min="8708" max="8708" width="17.85546875" style="26" customWidth="1"/>
    <col min="8709" max="8709" width="20.42578125" style="26" customWidth="1"/>
    <col min="8710" max="8710" width="18.7109375" style="26" customWidth="1"/>
    <col min="8711" max="8711" width="12.85546875" style="26" customWidth="1"/>
    <col min="8712" max="8712" width="6.5703125" style="26" customWidth="1"/>
    <col min="8713" max="8713" width="5.42578125" style="26" customWidth="1"/>
    <col min="8714" max="8714" width="8.140625" style="26" customWidth="1"/>
    <col min="8715" max="8715" width="6.140625" style="26" customWidth="1"/>
    <col min="8716" max="8716" width="6.7109375" style="26" customWidth="1"/>
    <col min="8717" max="8717" width="5.28515625" style="26" customWidth="1"/>
    <col min="8718" max="8718" width="8.5703125" style="26" customWidth="1"/>
    <col min="8719" max="8723" width="6.140625" style="26" customWidth="1"/>
    <col min="8724" max="8724" width="13.140625" style="26" customWidth="1"/>
    <col min="8725" max="8725" width="24.85546875" style="26" customWidth="1"/>
    <col min="8726" max="8961" width="9.140625" style="26"/>
    <col min="8962" max="8962" width="57.85546875" style="26" customWidth="1"/>
    <col min="8963" max="8963" width="13" style="26" customWidth="1"/>
    <col min="8964" max="8964" width="17.85546875" style="26" customWidth="1"/>
    <col min="8965" max="8965" width="20.42578125" style="26" customWidth="1"/>
    <col min="8966" max="8966" width="18.7109375" style="26" customWidth="1"/>
    <col min="8967" max="8967" width="12.85546875" style="26" customWidth="1"/>
    <col min="8968" max="8968" width="6.5703125" style="26" customWidth="1"/>
    <col min="8969" max="8969" width="5.42578125" style="26" customWidth="1"/>
    <col min="8970" max="8970" width="8.140625" style="26" customWidth="1"/>
    <col min="8971" max="8971" width="6.140625" style="26" customWidth="1"/>
    <col min="8972" max="8972" width="6.7109375" style="26" customWidth="1"/>
    <col min="8973" max="8973" width="5.28515625" style="26" customWidth="1"/>
    <col min="8974" max="8974" width="8.5703125" style="26" customWidth="1"/>
    <col min="8975" max="8979" width="6.140625" style="26" customWidth="1"/>
    <col min="8980" max="8980" width="13.140625" style="26" customWidth="1"/>
    <col min="8981" max="8981" width="24.85546875" style="26" customWidth="1"/>
    <col min="8982" max="9217" width="9.140625" style="26"/>
    <col min="9218" max="9218" width="57.85546875" style="26" customWidth="1"/>
    <col min="9219" max="9219" width="13" style="26" customWidth="1"/>
    <col min="9220" max="9220" width="17.85546875" style="26" customWidth="1"/>
    <col min="9221" max="9221" width="20.42578125" style="26" customWidth="1"/>
    <col min="9222" max="9222" width="18.7109375" style="26" customWidth="1"/>
    <col min="9223" max="9223" width="12.85546875" style="26" customWidth="1"/>
    <col min="9224" max="9224" width="6.5703125" style="26" customWidth="1"/>
    <col min="9225" max="9225" width="5.42578125" style="26" customWidth="1"/>
    <col min="9226" max="9226" width="8.140625" style="26" customWidth="1"/>
    <col min="9227" max="9227" width="6.140625" style="26" customWidth="1"/>
    <col min="9228" max="9228" width="6.7109375" style="26" customWidth="1"/>
    <col min="9229" max="9229" width="5.28515625" style="26" customWidth="1"/>
    <col min="9230" max="9230" width="8.5703125" style="26" customWidth="1"/>
    <col min="9231" max="9235" width="6.140625" style="26" customWidth="1"/>
    <col min="9236" max="9236" width="13.140625" style="26" customWidth="1"/>
    <col min="9237" max="9237" width="24.85546875" style="26" customWidth="1"/>
    <col min="9238" max="9473" width="9.140625" style="26"/>
    <col min="9474" max="9474" width="57.85546875" style="26" customWidth="1"/>
    <col min="9475" max="9475" width="13" style="26" customWidth="1"/>
    <col min="9476" max="9476" width="17.85546875" style="26" customWidth="1"/>
    <col min="9477" max="9477" width="20.42578125" style="26" customWidth="1"/>
    <col min="9478" max="9478" width="18.7109375" style="26" customWidth="1"/>
    <col min="9479" max="9479" width="12.85546875" style="26" customWidth="1"/>
    <col min="9480" max="9480" width="6.5703125" style="26" customWidth="1"/>
    <col min="9481" max="9481" width="5.42578125" style="26" customWidth="1"/>
    <col min="9482" max="9482" width="8.140625" style="26" customWidth="1"/>
    <col min="9483" max="9483" width="6.140625" style="26" customWidth="1"/>
    <col min="9484" max="9484" width="6.7109375" style="26" customWidth="1"/>
    <col min="9485" max="9485" width="5.28515625" style="26" customWidth="1"/>
    <col min="9486" max="9486" width="8.5703125" style="26" customWidth="1"/>
    <col min="9487" max="9491" width="6.140625" style="26" customWidth="1"/>
    <col min="9492" max="9492" width="13.140625" style="26" customWidth="1"/>
    <col min="9493" max="9493" width="24.85546875" style="26" customWidth="1"/>
    <col min="9494" max="9729" width="9.140625" style="26"/>
    <col min="9730" max="9730" width="57.85546875" style="26" customWidth="1"/>
    <col min="9731" max="9731" width="13" style="26" customWidth="1"/>
    <col min="9732" max="9732" width="17.85546875" style="26" customWidth="1"/>
    <col min="9733" max="9733" width="20.42578125" style="26" customWidth="1"/>
    <col min="9734" max="9734" width="18.7109375" style="26" customWidth="1"/>
    <col min="9735" max="9735" width="12.85546875" style="26" customWidth="1"/>
    <col min="9736" max="9736" width="6.5703125" style="26" customWidth="1"/>
    <col min="9737" max="9737" width="5.42578125" style="26" customWidth="1"/>
    <col min="9738" max="9738" width="8.140625" style="26" customWidth="1"/>
    <col min="9739" max="9739" width="6.140625" style="26" customWidth="1"/>
    <col min="9740" max="9740" width="6.7109375" style="26" customWidth="1"/>
    <col min="9741" max="9741" width="5.28515625" style="26" customWidth="1"/>
    <col min="9742" max="9742" width="8.5703125" style="26" customWidth="1"/>
    <col min="9743" max="9747" width="6.140625" style="26" customWidth="1"/>
    <col min="9748" max="9748" width="13.140625" style="26" customWidth="1"/>
    <col min="9749" max="9749" width="24.85546875" style="26" customWidth="1"/>
    <col min="9750" max="9985" width="9.140625" style="26"/>
    <col min="9986" max="9986" width="57.85546875" style="26" customWidth="1"/>
    <col min="9987" max="9987" width="13" style="26" customWidth="1"/>
    <col min="9988" max="9988" width="17.85546875" style="26" customWidth="1"/>
    <col min="9989" max="9989" width="20.42578125" style="26" customWidth="1"/>
    <col min="9990" max="9990" width="18.7109375" style="26" customWidth="1"/>
    <col min="9991" max="9991" width="12.85546875" style="26" customWidth="1"/>
    <col min="9992" max="9992" width="6.5703125" style="26" customWidth="1"/>
    <col min="9993" max="9993" width="5.42578125" style="26" customWidth="1"/>
    <col min="9994" max="9994" width="8.140625" style="26" customWidth="1"/>
    <col min="9995" max="9995" width="6.140625" style="26" customWidth="1"/>
    <col min="9996" max="9996" width="6.7109375" style="26" customWidth="1"/>
    <col min="9997" max="9997" width="5.28515625" style="26" customWidth="1"/>
    <col min="9998" max="9998" width="8.5703125" style="26" customWidth="1"/>
    <col min="9999" max="10003" width="6.140625" style="26" customWidth="1"/>
    <col min="10004" max="10004" width="13.140625" style="26" customWidth="1"/>
    <col min="10005" max="10005" width="24.85546875" style="26" customWidth="1"/>
    <col min="10006" max="10241" width="9.140625" style="26"/>
    <col min="10242" max="10242" width="57.85546875" style="26" customWidth="1"/>
    <col min="10243" max="10243" width="13" style="26" customWidth="1"/>
    <col min="10244" max="10244" width="17.85546875" style="26" customWidth="1"/>
    <col min="10245" max="10245" width="20.42578125" style="26" customWidth="1"/>
    <col min="10246" max="10246" width="18.7109375" style="26" customWidth="1"/>
    <col min="10247" max="10247" width="12.85546875" style="26" customWidth="1"/>
    <col min="10248" max="10248" width="6.5703125" style="26" customWidth="1"/>
    <col min="10249" max="10249" width="5.42578125" style="26" customWidth="1"/>
    <col min="10250" max="10250" width="8.140625" style="26" customWidth="1"/>
    <col min="10251" max="10251" width="6.140625" style="26" customWidth="1"/>
    <col min="10252" max="10252" width="6.7109375" style="26" customWidth="1"/>
    <col min="10253" max="10253" width="5.28515625" style="26" customWidth="1"/>
    <col min="10254" max="10254" width="8.5703125" style="26" customWidth="1"/>
    <col min="10255" max="10259" width="6.140625" style="26" customWidth="1"/>
    <col min="10260" max="10260" width="13.140625" style="26" customWidth="1"/>
    <col min="10261" max="10261" width="24.85546875" style="26" customWidth="1"/>
    <col min="10262" max="10497" width="9.140625" style="26"/>
    <col min="10498" max="10498" width="57.85546875" style="26" customWidth="1"/>
    <col min="10499" max="10499" width="13" style="26" customWidth="1"/>
    <col min="10500" max="10500" width="17.85546875" style="26" customWidth="1"/>
    <col min="10501" max="10501" width="20.42578125" style="26" customWidth="1"/>
    <col min="10502" max="10502" width="18.7109375" style="26" customWidth="1"/>
    <col min="10503" max="10503" width="12.85546875" style="26" customWidth="1"/>
    <col min="10504" max="10504" width="6.5703125" style="26" customWidth="1"/>
    <col min="10505" max="10505" width="5.42578125" style="26" customWidth="1"/>
    <col min="10506" max="10506" width="8.140625" style="26" customWidth="1"/>
    <col min="10507" max="10507" width="6.140625" style="26" customWidth="1"/>
    <col min="10508" max="10508" width="6.7109375" style="26" customWidth="1"/>
    <col min="10509" max="10509" width="5.28515625" style="26" customWidth="1"/>
    <col min="10510" max="10510" width="8.5703125" style="26" customWidth="1"/>
    <col min="10511" max="10515" width="6.140625" style="26" customWidth="1"/>
    <col min="10516" max="10516" width="13.140625" style="26" customWidth="1"/>
    <col min="10517" max="10517" width="24.85546875" style="26" customWidth="1"/>
    <col min="10518" max="10753" width="9.140625" style="26"/>
    <col min="10754" max="10754" width="57.85546875" style="26" customWidth="1"/>
    <col min="10755" max="10755" width="13" style="26" customWidth="1"/>
    <col min="10756" max="10756" width="17.85546875" style="26" customWidth="1"/>
    <col min="10757" max="10757" width="20.42578125" style="26" customWidth="1"/>
    <col min="10758" max="10758" width="18.7109375" style="26" customWidth="1"/>
    <col min="10759" max="10759" width="12.85546875" style="26" customWidth="1"/>
    <col min="10760" max="10760" width="6.5703125" style="26" customWidth="1"/>
    <col min="10761" max="10761" width="5.42578125" style="26" customWidth="1"/>
    <col min="10762" max="10762" width="8.140625" style="26" customWidth="1"/>
    <col min="10763" max="10763" width="6.140625" style="26" customWidth="1"/>
    <col min="10764" max="10764" width="6.7109375" style="26" customWidth="1"/>
    <col min="10765" max="10765" width="5.28515625" style="26" customWidth="1"/>
    <col min="10766" max="10766" width="8.5703125" style="26" customWidth="1"/>
    <col min="10767" max="10771" width="6.140625" style="26" customWidth="1"/>
    <col min="10772" max="10772" width="13.140625" style="26" customWidth="1"/>
    <col min="10773" max="10773" width="24.85546875" style="26" customWidth="1"/>
    <col min="10774" max="11009" width="9.140625" style="26"/>
    <col min="11010" max="11010" width="57.85546875" style="26" customWidth="1"/>
    <col min="11011" max="11011" width="13" style="26" customWidth="1"/>
    <col min="11012" max="11012" width="17.85546875" style="26" customWidth="1"/>
    <col min="11013" max="11013" width="20.42578125" style="26" customWidth="1"/>
    <col min="11014" max="11014" width="18.7109375" style="26" customWidth="1"/>
    <col min="11015" max="11015" width="12.85546875" style="26" customWidth="1"/>
    <col min="11016" max="11016" width="6.5703125" style="26" customWidth="1"/>
    <col min="11017" max="11017" width="5.42578125" style="26" customWidth="1"/>
    <col min="11018" max="11018" width="8.140625" style="26" customWidth="1"/>
    <col min="11019" max="11019" width="6.140625" style="26" customWidth="1"/>
    <col min="11020" max="11020" width="6.7109375" style="26" customWidth="1"/>
    <col min="11021" max="11021" width="5.28515625" style="26" customWidth="1"/>
    <col min="11022" max="11022" width="8.5703125" style="26" customWidth="1"/>
    <col min="11023" max="11027" width="6.140625" style="26" customWidth="1"/>
    <col min="11028" max="11028" width="13.140625" style="26" customWidth="1"/>
    <col min="11029" max="11029" width="24.85546875" style="26" customWidth="1"/>
    <col min="11030" max="11265" width="9.140625" style="26"/>
    <col min="11266" max="11266" width="57.85546875" style="26" customWidth="1"/>
    <col min="11267" max="11267" width="13" style="26" customWidth="1"/>
    <col min="11268" max="11268" width="17.85546875" style="26" customWidth="1"/>
    <col min="11269" max="11269" width="20.42578125" style="26" customWidth="1"/>
    <col min="11270" max="11270" width="18.7109375" style="26" customWidth="1"/>
    <col min="11271" max="11271" width="12.85546875" style="26" customWidth="1"/>
    <col min="11272" max="11272" width="6.5703125" style="26" customWidth="1"/>
    <col min="11273" max="11273" width="5.42578125" style="26" customWidth="1"/>
    <col min="11274" max="11274" width="8.140625" style="26" customWidth="1"/>
    <col min="11275" max="11275" width="6.140625" style="26" customWidth="1"/>
    <col min="11276" max="11276" width="6.7109375" style="26" customWidth="1"/>
    <col min="11277" max="11277" width="5.28515625" style="26" customWidth="1"/>
    <col min="11278" max="11278" width="8.5703125" style="26" customWidth="1"/>
    <col min="11279" max="11283" width="6.140625" style="26" customWidth="1"/>
    <col min="11284" max="11284" width="13.140625" style="26" customWidth="1"/>
    <col min="11285" max="11285" width="24.85546875" style="26" customWidth="1"/>
    <col min="11286" max="11521" width="9.140625" style="26"/>
    <col min="11522" max="11522" width="57.85546875" style="26" customWidth="1"/>
    <col min="11523" max="11523" width="13" style="26" customWidth="1"/>
    <col min="11524" max="11524" width="17.85546875" style="26" customWidth="1"/>
    <col min="11525" max="11525" width="20.42578125" style="26" customWidth="1"/>
    <col min="11526" max="11526" width="18.7109375" style="26" customWidth="1"/>
    <col min="11527" max="11527" width="12.85546875" style="26" customWidth="1"/>
    <col min="11528" max="11528" width="6.5703125" style="26" customWidth="1"/>
    <col min="11529" max="11529" width="5.42578125" style="26" customWidth="1"/>
    <col min="11530" max="11530" width="8.140625" style="26" customWidth="1"/>
    <col min="11531" max="11531" width="6.140625" style="26" customWidth="1"/>
    <col min="11532" max="11532" width="6.7109375" style="26" customWidth="1"/>
    <col min="11533" max="11533" width="5.28515625" style="26" customWidth="1"/>
    <col min="11534" max="11534" width="8.5703125" style="26" customWidth="1"/>
    <col min="11535" max="11539" width="6.140625" style="26" customWidth="1"/>
    <col min="11540" max="11540" width="13.140625" style="26" customWidth="1"/>
    <col min="11541" max="11541" width="24.85546875" style="26" customWidth="1"/>
    <col min="11542" max="11777" width="9.140625" style="26"/>
    <col min="11778" max="11778" width="57.85546875" style="26" customWidth="1"/>
    <col min="11779" max="11779" width="13" style="26" customWidth="1"/>
    <col min="11780" max="11780" width="17.85546875" style="26" customWidth="1"/>
    <col min="11781" max="11781" width="20.42578125" style="26" customWidth="1"/>
    <col min="11782" max="11782" width="18.7109375" style="26" customWidth="1"/>
    <col min="11783" max="11783" width="12.85546875" style="26" customWidth="1"/>
    <col min="11784" max="11784" width="6.5703125" style="26" customWidth="1"/>
    <col min="11785" max="11785" width="5.42578125" style="26" customWidth="1"/>
    <col min="11786" max="11786" width="8.140625" style="26" customWidth="1"/>
    <col min="11787" max="11787" width="6.140625" style="26" customWidth="1"/>
    <col min="11788" max="11788" width="6.7109375" style="26" customWidth="1"/>
    <col min="11789" max="11789" width="5.28515625" style="26" customWidth="1"/>
    <col min="11790" max="11790" width="8.5703125" style="26" customWidth="1"/>
    <col min="11791" max="11795" width="6.140625" style="26" customWidth="1"/>
    <col min="11796" max="11796" width="13.140625" style="26" customWidth="1"/>
    <col min="11797" max="11797" width="24.85546875" style="26" customWidth="1"/>
    <col min="11798" max="12033" width="9.140625" style="26"/>
    <col min="12034" max="12034" width="57.85546875" style="26" customWidth="1"/>
    <col min="12035" max="12035" width="13" style="26" customWidth="1"/>
    <col min="12036" max="12036" width="17.85546875" style="26" customWidth="1"/>
    <col min="12037" max="12037" width="20.42578125" style="26" customWidth="1"/>
    <col min="12038" max="12038" width="18.7109375" style="26" customWidth="1"/>
    <col min="12039" max="12039" width="12.85546875" style="26" customWidth="1"/>
    <col min="12040" max="12040" width="6.5703125" style="26" customWidth="1"/>
    <col min="12041" max="12041" width="5.42578125" style="26" customWidth="1"/>
    <col min="12042" max="12042" width="8.140625" style="26" customWidth="1"/>
    <col min="12043" max="12043" width="6.140625" style="26" customWidth="1"/>
    <col min="12044" max="12044" width="6.7109375" style="26" customWidth="1"/>
    <col min="12045" max="12045" width="5.28515625" style="26" customWidth="1"/>
    <col min="12046" max="12046" width="8.5703125" style="26" customWidth="1"/>
    <col min="12047" max="12051" width="6.140625" style="26" customWidth="1"/>
    <col min="12052" max="12052" width="13.140625" style="26" customWidth="1"/>
    <col min="12053" max="12053" width="24.85546875" style="26" customWidth="1"/>
    <col min="12054" max="12289" width="9.140625" style="26"/>
    <col min="12290" max="12290" width="57.85546875" style="26" customWidth="1"/>
    <col min="12291" max="12291" width="13" style="26" customWidth="1"/>
    <col min="12292" max="12292" width="17.85546875" style="26" customWidth="1"/>
    <col min="12293" max="12293" width="20.42578125" style="26" customWidth="1"/>
    <col min="12294" max="12294" width="18.7109375" style="26" customWidth="1"/>
    <col min="12295" max="12295" width="12.85546875" style="26" customWidth="1"/>
    <col min="12296" max="12296" width="6.5703125" style="26" customWidth="1"/>
    <col min="12297" max="12297" width="5.42578125" style="26" customWidth="1"/>
    <col min="12298" max="12298" width="8.140625" style="26" customWidth="1"/>
    <col min="12299" max="12299" width="6.140625" style="26" customWidth="1"/>
    <col min="12300" max="12300" width="6.7109375" style="26" customWidth="1"/>
    <col min="12301" max="12301" width="5.28515625" style="26" customWidth="1"/>
    <col min="12302" max="12302" width="8.5703125" style="26" customWidth="1"/>
    <col min="12303" max="12307" width="6.140625" style="26" customWidth="1"/>
    <col min="12308" max="12308" width="13.140625" style="26" customWidth="1"/>
    <col min="12309" max="12309" width="24.85546875" style="26" customWidth="1"/>
    <col min="12310" max="12545" width="9.140625" style="26"/>
    <col min="12546" max="12546" width="57.85546875" style="26" customWidth="1"/>
    <col min="12547" max="12547" width="13" style="26" customWidth="1"/>
    <col min="12548" max="12548" width="17.85546875" style="26" customWidth="1"/>
    <col min="12549" max="12549" width="20.42578125" style="26" customWidth="1"/>
    <col min="12550" max="12550" width="18.7109375" style="26" customWidth="1"/>
    <col min="12551" max="12551" width="12.85546875" style="26" customWidth="1"/>
    <col min="12552" max="12552" width="6.5703125" style="26" customWidth="1"/>
    <col min="12553" max="12553" width="5.42578125" style="26" customWidth="1"/>
    <col min="12554" max="12554" width="8.140625" style="26" customWidth="1"/>
    <col min="12555" max="12555" width="6.140625" style="26" customWidth="1"/>
    <col min="12556" max="12556" width="6.7109375" style="26" customWidth="1"/>
    <col min="12557" max="12557" width="5.28515625" style="26" customWidth="1"/>
    <col min="12558" max="12558" width="8.5703125" style="26" customWidth="1"/>
    <col min="12559" max="12563" width="6.140625" style="26" customWidth="1"/>
    <col min="12564" max="12564" width="13.140625" style="26" customWidth="1"/>
    <col min="12565" max="12565" width="24.85546875" style="26" customWidth="1"/>
    <col min="12566" max="12801" width="9.140625" style="26"/>
    <col min="12802" max="12802" width="57.85546875" style="26" customWidth="1"/>
    <col min="12803" max="12803" width="13" style="26" customWidth="1"/>
    <col min="12804" max="12804" width="17.85546875" style="26" customWidth="1"/>
    <col min="12805" max="12805" width="20.42578125" style="26" customWidth="1"/>
    <col min="12806" max="12806" width="18.7109375" style="26" customWidth="1"/>
    <col min="12807" max="12807" width="12.85546875" style="26" customWidth="1"/>
    <col min="12808" max="12808" width="6.5703125" style="26" customWidth="1"/>
    <col min="12809" max="12809" width="5.42578125" style="26" customWidth="1"/>
    <col min="12810" max="12810" width="8.140625" style="26" customWidth="1"/>
    <col min="12811" max="12811" width="6.140625" style="26" customWidth="1"/>
    <col min="12812" max="12812" width="6.7109375" style="26" customWidth="1"/>
    <col min="12813" max="12813" width="5.28515625" style="26" customWidth="1"/>
    <col min="12814" max="12814" width="8.5703125" style="26" customWidth="1"/>
    <col min="12815" max="12819" width="6.140625" style="26" customWidth="1"/>
    <col min="12820" max="12820" width="13.140625" style="26" customWidth="1"/>
    <col min="12821" max="12821" width="24.85546875" style="26" customWidth="1"/>
    <col min="12822" max="13057" width="9.140625" style="26"/>
    <col min="13058" max="13058" width="57.85546875" style="26" customWidth="1"/>
    <col min="13059" max="13059" width="13" style="26" customWidth="1"/>
    <col min="13060" max="13060" width="17.85546875" style="26" customWidth="1"/>
    <col min="13061" max="13061" width="20.42578125" style="26" customWidth="1"/>
    <col min="13062" max="13062" width="18.7109375" style="26" customWidth="1"/>
    <col min="13063" max="13063" width="12.85546875" style="26" customWidth="1"/>
    <col min="13064" max="13064" width="6.5703125" style="26" customWidth="1"/>
    <col min="13065" max="13065" width="5.42578125" style="26" customWidth="1"/>
    <col min="13066" max="13066" width="8.140625" style="26" customWidth="1"/>
    <col min="13067" max="13067" width="6.140625" style="26" customWidth="1"/>
    <col min="13068" max="13068" width="6.7109375" style="26" customWidth="1"/>
    <col min="13069" max="13069" width="5.28515625" style="26" customWidth="1"/>
    <col min="13070" max="13070" width="8.5703125" style="26" customWidth="1"/>
    <col min="13071" max="13075" width="6.140625" style="26" customWidth="1"/>
    <col min="13076" max="13076" width="13.140625" style="26" customWidth="1"/>
    <col min="13077" max="13077" width="24.85546875" style="26" customWidth="1"/>
    <col min="13078" max="13313" width="9.140625" style="26"/>
    <col min="13314" max="13314" width="57.85546875" style="26" customWidth="1"/>
    <col min="13315" max="13315" width="13" style="26" customWidth="1"/>
    <col min="13316" max="13316" width="17.85546875" style="26" customWidth="1"/>
    <col min="13317" max="13317" width="20.42578125" style="26" customWidth="1"/>
    <col min="13318" max="13318" width="18.7109375" style="26" customWidth="1"/>
    <col min="13319" max="13319" width="12.85546875" style="26" customWidth="1"/>
    <col min="13320" max="13320" width="6.5703125" style="26" customWidth="1"/>
    <col min="13321" max="13321" width="5.42578125" style="26" customWidth="1"/>
    <col min="13322" max="13322" width="8.140625" style="26" customWidth="1"/>
    <col min="13323" max="13323" width="6.140625" style="26" customWidth="1"/>
    <col min="13324" max="13324" width="6.7109375" style="26" customWidth="1"/>
    <col min="13325" max="13325" width="5.28515625" style="26" customWidth="1"/>
    <col min="13326" max="13326" width="8.5703125" style="26" customWidth="1"/>
    <col min="13327" max="13331" width="6.140625" style="26" customWidth="1"/>
    <col min="13332" max="13332" width="13.140625" style="26" customWidth="1"/>
    <col min="13333" max="13333" width="24.85546875" style="26" customWidth="1"/>
    <col min="13334" max="13569" width="9.140625" style="26"/>
    <col min="13570" max="13570" width="57.85546875" style="26" customWidth="1"/>
    <col min="13571" max="13571" width="13" style="26" customWidth="1"/>
    <col min="13572" max="13572" width="17.85546875" style="26" customWidth="1"/>
    <col min="13573" max="13573" width="20.42578125" style="26" customWidth="1"/>
    <col min="13574" max="13574" width="18.7109375" style="26" customWidth="1"/>
    <col min="13575" max="13575" width="12.85546875" style="26" customWidth="1"/>
    <col min="13576" max="13576" width="6.5703125" style="26" customWidth="1"/>
    <col min="13577" max="13577" width="5.42578125" style="26" customWidth="1"/>
    <col min="13578" max="13578" width="8.140625" style="26" customWidth="1"/>
    <col min="13579" max="13579" width="6.140625" style="26" customWidth="1"/>
    <col min="13580" max="13580" width="6.7109375" style="26" customWidth="1"/>
    <col min="13581" max="13581" width="5.28515625" style="26" customWidth="1"/>
    <col min="13582" max="13582" width="8.5703125" style="26" customWidth="1"/>
    <col min="13583" max="13587" width="6.140625" style="26" customWidth="1"/>
    <col min="13588" max="13588" width="13.140625" style="26" customWidth="1"/>
    <col min="13589" max="13589" width="24.85546875" style="26" customWidth="1"/>
    <col min="13590" max="13825" width="9.140625" style="26"/>
    <col min="13826" max="13826" width="57.85546875" style="26" customWidth="1"/>
    <col min="13827" max="13827" width="13" style="26" customWidth="1"/>
    <col min="13828" max="13828" width="17.85546875" style="26" customWidth="1"/>
    <col min="13829" max="13829" width="20.42578125" style="26" customWidth="1"/>
    <col min="13830" max="13830" width="18.7109375" style="26" customWidth="1"/>
    <col min="13831" max="13831" width="12.85546875" style="26" customWidth="1"/>
    <col min="13832" max="13832" width="6.5703125" style="26" customWidth="1"/>
    <col min="13833" max="13833" width="5.42578125" style="26" customWidth="1"/>
    <col min="13834" max="13834" width="8.140625" style="26" customWidth="1"/>
    <col min="13835" max="13835" width="6.140625" style="26" customWidth="1"/>
    <col min="13836" max="13836" width="6.7109375" style="26" customWidth="1"/>
    <col min="13837" max="13837" width="5.28515625" style="26" customWidth="1"/>
    <col min="13838" max="13838" width="8.5703125" style="26" customWidth="1"/>
    <col min="13839" max="13843" width="6.140625" style="26" customWidth="1"/>
    <col min="13844" max="13844" width="13.140625" style="26" customWidth="1"/>
    <col min="13845" max="13845" width="24.85546875" style="26" customWidth="1"/>
    <col min="13846" max="14081" width="9.140625" style="26"/>
    <col min="14082" max="14082" width="57.85546875" style="26" customWidth="1"/>
    <col min="14083" max="14083" width="13" style="26" customWidth="1"/>
    <col min="14084" max="14084" width="17.85546875" style="26" customWidth="1"/>
    <col min="14085" max="14085" width="20.42578125" style="26" customWidth="1"/>
    <col min="14086" max="14086" width="18.7109375" style="26" customWidth="1"/>
    <col min="14087" max="14087" width="12.85546875" style="26" customWidth="1"/>
    <col min="14088" max="14088" width="6.5703125" style="26" customWidth="1"/>
    <col min="14089" max="14089" width="5.42578125" style="26" customWidth="1"/>
    <col min="14090" max="14090" width="8.140625" style="26" customWidth="1"/>
    <col min="14091" max="14091" width="6.140625" style="26" customWidth="1"/>
    <col min="14092" max="14092" width="6.7109375" style="26" customWidth="1"/>
    <col min="14093" max="14093" width="5.28515625" style="26" customWidth="1"/>
    <col min="14094" max="14094" width="8.5703125" style="26" customWidth="1"/>
    <col min="14095" max="14099" width="6.140625" style="26" customWidth="1"/>
    <col min="14100" max="14100" width="13.140625" style="26" customWidth="1"/>
    <col min="14101" max="14101" width="24.85546875" style="26" customWidth="1"/>
    <col min="14102" max="14337" width="9.140625" style="26"/>
    <col min="14338" max="14338" width="57.85546875" style="26" customWidth="1"/>
    <col min="14339" max="14339" width="13" style="26" customWidth="1"/>
    <col min="14340" max="14340" width="17.85546875" style="26" customWidth="1"/>
    <col min="14341" max="14341" width="20.42578125" style="26" customWidth="1"/>
    <col min="14342" max="14342" width="18.7109375" style="26" customWidth="1"/>
    <col min="14343" max="14343" width="12.85546875" style="26" customWidth="1"/>
    <col min="14344" max="14344" width="6.5703125" style="26" customWidth="1"/>
    <col min="14345" max="14345" width="5.42578125" style="26" customWidth="1"/>
    <col min="14346" max="14346" width="8.140625" style="26" customWidth="1"/>
    <col min="14347" max="14347" width="6.140625" style="26" customWidth="1"/>
    <col min="14348" max="14348" width="6.7109375" style="26" customWidth="1"/>
    <col min="14349" max="14349" width="5.28515625" style="26" customWidth="1"/>
    <col min="14350" max="14350" width="8.5703125" style="26" customWidth="1"/>
    <col min="14351" max="14355" width="6.140625" style="26" customWidth="1"/>
    <col min="14356" max="14356" width="13.140625" style="26" customWidth="1"/>
    <col min="14357" max="14357" width="24.85546875" style="26" customWidth="1"/>
    <col min="14358" max="14593" width="9.140625" style="26"/>
    <col min="14594" max="14594" width="57.85546875" style="26" customWidth="1"/>
    <col min="14595" max="14595" width="13" style="26" customWidth="1"/>
    <col min="14596" max="14596" width="17.85546875" style="26" customWidth="1"/>
    <col min="14597" max="14597" width="20.42578125" style="26" customWidth="1"/>
    <col min="14598" max="14598" width="18.7109375" style="26" customWidth="1"/>
    <col min="14599" max="14599" width="12.85546875" style="26" customWidth="1"/>
    <col min="14600" max="14600" width="6.5703125" style="26" customWidth="1"/>
    <col min="14601" max="14601" width="5.42578125" style="26" customWidth="1"/>
    <col min="14602" max="14602" width="8.140625" style="26" customWidth="1"/>
    <col min="14603" max="14603" width="6.140625" style="26" customWidth="1"/>
    <col min="14604" max="14604" width="6.7109375" style="26" customWidth="1"/>
    <col min="14605" max="14605" width="5.28515625" style="26" customWidth="1"/>
    <col min="14606" max="14606" width="8.5703125" style="26" customWidth="1"/>
    <col min="14607" max="14611" width="6.140625" style="26" customWidth="1"/>
    <col min="14612" max="14612" width="13.140625" style="26" customWidth="1"/>
    <col min="14613" max="14613" width="24.85546875" style="26" customWidth="1"/>
    <col min="14614" max="14849" width="9.140625" style="26"/>
    <col min="14850" max="14850" width="57.85546875" style="26" customWidth="1"/>
    <col min="14851" max="14851" width="13" style="26" customWidth="1"/>
    <col min="14852" max="14852" width="17.85546875" style="26" customWidth="1"/>
    <col min="14853" max="14853" width="20.42578125" style="26" customWidth="1"/>
    <col min="14854" max="14854" width="18.7109375" style="26" customWidth="1"/>
    <col min="14855" max="14855" width="12.85546875" style="26" customWidth="1"/>
    <col min="14856" max="14856" width="6.5703125" style="26" customWidth="1"/>
    <col min="14857" max="14857" width="5.42578125" style="26" customWidth="1"/>
    <col min="14858" max="14858" width="8.140625" style="26" customWidth="1"/>
    <col min="14859" max="14859" width="6.140625" style="26" customWidth="1"/>
    <col min="14860" max="14860" width="6.7109375" style="26" customWidth="1"/>
    <col min="14861" max="14861" width="5.28515625" style="26" customWidth="1"/>
    <col min="14862" max="14862" width="8.5703125" style="26" customWidth="1"/>
    <col min="14863" max="14867" width="6.140625" style="26" customWidth="1"/>
    <col min="14868" max="14868" width="13.140625" style="26" customWidth="1"/>
    <col min="14869" max="14869" width="24.85546875" style="26" customWidth="1"/>
    <col min="14870" max="15105" width="9.140625" style="26"/>
    <col min="15106" max="15106" width="57.85546875" style="26" customWidth="1"/>
    <col min="15107" max="15107" width="13" style="26" customWidth="1"/>
    <col min="15108" max="15108" width="17.85546875" style="26" customWidth="1"/>
    <col min="15109" max="15109" width="20.42578125" style="26" customWidth="1"/>
    <col min="15110" max="15110" width="18.7109375" style="26" customWidth="1"/>
    <col min="15111" max="15111" width="12.85546875" style="26" customWidth="1"/>
    <col min="15112" max="15112" width="6.5703125" style="26" customWidth="1"/>
    <col min="15113" max="15113" width="5.42578125" style="26" customWidth="1"/>
    <col min="15114" max="15114" width="8.140625" style="26" customWidth="1"/>
    <col min="15115" max="15115" width="6.140625" style="26" customWidth="1"/>
    <col min="15116" max="15116" width="6.7109375" style="26" customWidth="1"/>
    <col min="15117" max="15117" width="5.28515625" style="26" customWidth="1"/>
    <col min="15118" max="15118" width="8.5703125" style="26" customWidth="1"/>
    <col min="15119" max="15123" width="6.140625" style="26" customWidth="1"/>
    <col min="15124" max="15124" width="13.140625" style="26" customWidth="1"/>
    <col min="15125" max="15125" width="24.85546875" style="26" customWidth="1"/>
    <col min="15126" max="15361" width="9.140625" style="26"/>
    <col min="15362" max="15362" width="57.85546875" style="26" customWidth="1"/>
    <col min="15363" max="15363" width="13" style="26" customWidth="1"/>
    <col min="15364" max="15364" width="17.85546875" style="26" customWidth="1"/>
    <col min="15365" max="15365" width="20.42578125" style="26" customWidth="1"/>
    <col min="15366" max="15366" width="18.7109375" style="26" customWidth="1"/>
    <col min="15367" max="15367" width="12.85546875" style="26" customWidth="1"/>
    <col min="15368" max="15368" width="6.5703125" style="26" customWidth="1"/>
    <col min="15369" max="15369" width="5.42578125" style="26" customWidth="1"/>
    <col min="15370" max="15370" width="8.140625" style="26" customWidth="1"/>
    <col min="15371" max="15371" width="6.140625" style="26" customWidth="1"/>
    <col min="15372" max="15372" width="6.7109375" style="26" customWidth="1"/>
    <col min="15373" max="15373" width="5.28515625" style="26" customWidth="1"/>
    <col min="15374" max="15374" width="8.5703125" style="26" customWidth="1"/>
    <col min="15375" max="15379" width="6.140625" style="26" customWidth="1"/>
    <col min="15380" max="15380" width="13.140625" style="26" customWidth="1"/>
    <col min="15381" max="15381" width="24.85546875" style="26" customWidth="1"/>
    <col min="15382" max="15617" width="9.140625" style="26"/>
    <col min="15618" max="15618" width="57.85546875" style="26" customWidth="1"/>
    <col min="15619" max="15619" width="13" style="26" customWidth="1"/>
    <col min="15620" max="15620" width="17.85546875" style="26" customWidth="1"/>
    <col min="15621" max="15621" width="20.42578125" style="26" customWidth="1"/>
    <col min="15622" max="15622" width="18.7109375" style="26" customWidth="1"/>
    <col min="15623" max="15623" width="12.85546875" style="26" customWidth="1"/>
    <col min="15624" max="15624" width="6.5703125" style="26" customWidth="1"/>
    <col min="15625" max="15625" width="5.42578125" style="26" customWidth="1"/>
    <col min="15626" max="15626" width="8.140625" style="26" customWidth="1"/>
    <col min="15627" max="15627" width="6.140625" style="26" customWidth="1"/>
    <col min="15628" max="15628" width="6.7109375" style="26" customWidth="1"/>
    <col min="15629" max="15629" width="5.28515625" style="26" customWidth="1"/>
    <col min="15630" max="15630" width="8.5703125" style="26" customWidth="1"/>
    <col min="15631" max="15635" width="6.140625" style="26" customWidth="1"/>
    <col min="15636" max="15636" width="13.140625" style="26" customWidth="1"/>
    <col min="15637" max="15637" width="24.85546875" style="26" customWidth="1"/>
    <col min="15638" max="15873" width="9.140625" style="26"/>
    <col min="15874" max="15874" width="57.85546875" style="26" customWidth="1"/>
    <col min="15875" max="15875" width="13" style="26" customWidth="1"/>
    <col min="15876" max="15876" width="17.85546875" style="26" customWidth="1"/>
    <col min="15877" max="15877" width="20.42578125" style="26" customWidth="1"/>
    <col min="15878" max="15878" width="18.7109375" style="26" customWidth="1"/>
    <col min="15879" max="15879" width="12.85546875" style="26" customWidth="1"/>
    <col min="15880" max="15880" width="6.5703125" style="26" customWidth="1"/>
    <col min="15881" max="15881" width="5.42578125" style="26" customWidth="1"/>
    <col min="15882" max="15882" width="8.140625" style="26" customWidth="1"/>
    <col min="15883" max="15883" width="6.140625" style="26" customWidth="1"/>
    <col min="15884" max="15884" width="6.7109375" style="26" customWidth="1"/>
    <col min="15885" max="15885" width="5.28515625" style="26" customWidth="1"/>
    <col min="15886" max="15886" width="8.5703125" style="26" customWidth="1"/>
    <col min="15887" max="15891" width="6.140625" style="26" customWidth="1"/>
    <col min="15892" max="15892" width="13.140625" style="26" customWidth="1"/>
    <col min="15893" max="15893" width="24.85546875" style="26" customWidth="1"/>
    <col min="15894" max="16129" width="9.140625" style="26"/>
    <col min="16130" max="16130" width="57.85546875" style="26" customWidth="1"/>
    <col min="16131" max="16131" width="13" style="26" customWidth="1"/>
    <col min="16132" max="16132" width="17.85546875" style="26" customWidth="1"/>
    <col min="16133" max="16133" width="20.42578125" style="26" customWidth="1"/>
    <col min="16134" max="16134" width="18.7109375" style="26" customWidth="1"/>
    <col min="16135" max="16135" width="12.85546875" style="26" customWidth="1"/>
    <col min="16136" max="16136" width="6.5703125" style="26" customWidth="1"/>
    <col min="16137" max="16137" width="5.42578125" style="26" customWidth="1"/>
    <col min="16138" max="16138" width="8.140625" style="26" customWidth="1"/>
    <col min="16139" max="16139" width="6.140625" style="26" customWidth="1"/>
    <col min="16140" max="16140" width="6.7109375" style="26" customWidth="1"/>
    <col min="16141" max="16141" width="5.28515625" style="26" customWidth="1"/>
    <col min="16142" max="16142" width="8.5703125" style="26" customWidth="1"/>
    <col min="16143" max="16147" width="6.140625" style="26" customWidth="1"/>
    <col min="16148" max="16148" width="13.140625" style="26" customWidth="1"/>
    <col min="16149" max="16149" width="24.85546875" style="26" customWidth="1"/>
    <col min="16150" max="16384" width="9.140625" style="26"/>
  </cols>
  <sheetData>
    <row r="1" spans="1:21" ht="18.75">
      <c r="A1" s="25"/>
      <c r="B1" s="25"/>
      <c r="C1" s="25"/>
      <c r="D1" s="25"/>
      <c r="E1" s="25"/>
      <c r="F1" s="25"/>
      <c r="L1" s="25"/>
      <c r="M1" s="25"/>
      <c r="U1" s="27" t="s">
        <v>74</v>
      </c>
    </row>
    <row r="2" spans="1:21" ht="18.75">
      <c r="A2" s="25"/>
      <c r="B2" s="25"/>
      <c r="C2" s="25"/>
      <c r="D2" s="25"/>
      <c r="E2" s="25"/>
      <c r="F2" s="25"/>
      <c r="L2" s="25"/>
      <c r="M2" s="25"/>
      <c r="U2" s="28" t="s">
        <v>75</v>
      </c>
    </row>
    <row r="3" spans="1:21" ht="18.75">
      <c r="A3" s="25"/>
      <c r="B3" s="25"/>
      <c r="C3" s="25"/>
      <c r="D3" s="25"/>
      <c r="E3" s="25"/>
      <c r="F3" s="25"/>
      <c r="L3" s="25"/>
      <c r="M3" s="25"/>
      <c r="U3" s="28" t="s">
        <v>76</v>
      </c>
    </row>
    <row r="4" spans="1:21" ht="18.75" customHeight="1">
      <c r="A4" s="126" t="s">
        <v>230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</row>
    <row r="5" spans="1:21" ht="18.75">
      <c r="A5" s="25"/>
      <c r="B5" s="25"/>
      <c r="C5" s="25"/>
      <c r="D5" s="25"/>
      <c r="E5" s="25"/>
      <c r="F5" s="25"/>
      <c r="L5" s="25"/>
      <c r="M5" s="25"/>
      <c r="U5" s="28"/>
    </row>
    <row r="6" spans="1:21" ht="18.75">
      <c r="A6" s="122" t="s">
        <v>77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</row>
    <row r="7" spans="1:21" ht="18.75">
      <c r="A7" s="29"/>
      <c r="B7" s="29"/>
      <c r="C7" s="29"/>
      <c r="D7" s="29"/>
      <c r="E7" s="29"/>
      <c r="F7" s="29"/>
      <c r="G7" s="29"/>
      <c r="H7" s="29"/>
      <c r="I7" s="29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</row>
    <row r="9" spans="1:21" ht="18.75" customHeight="1">
      <c r="A9" s="128" t="s">
        <v>78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</row>
    <row r="10" spans="1:21" ht="18.75">
      <c r="A10" s="29"/>
      <c r="B10" s="29"/>
      <c r="C10" s="29"/>
      <c r="D10" s="29"/>
      <c r="E10" s="29"/>
      <c r="F10" s="29"/>
      <c r="G10" s="29"/>
      <c r="H10" s="29"/>
      <c r="I10" s="29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</row>
    <row r="12" spans="1:21">
      <c r="A12" s="128" t="s">
        <v>79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</row>
    <row r="13" spans="1:21" ht="16.5" customHeight="1">
      <c r="A13" s="31"/>
      <c r="B13" s="31"/>
      <c r="C13" s="31"/>
      <c r="D13" s="31"/>
      <c r="E13" s="31"/>
      <c r="F13" s="31"/>
      <c r="G13" s="31"/>
      <c r="H13" s="31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>
      <c r="A14" s="146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</row>
    <row r="15" spans="1:21" ht="15.75" customHeight="1">
      <c r="A15" s="128" t="s">
        <v>80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</row>
    <row r="16" spans="1:21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</row>
    <row r="17" spans="1:24">
      <c r="A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4">
      <c r="A18" s="158" t="s">
        <v>233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</row>
    <row r="19" spans="1:24">
      <c r="A19" s="25"/>
      <c r="B19" s="25"/>
      <c r="C19" s="25"/>
      <c r="D19" s="25"/>
      <c r="E19" s="25"/>
      <c r="F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1:24" ht="33" customHeight="1">
      <c r="A20" s="159" t="s">
        <v>81</v>
      </c>
      <c r="B20" s="159" t="s">
        <v>82</v>
      </c>
      <c r="C20" s="152" t="s">
        <v>83</v>
      </c>
      <c r="D20" s="152"/>
      <c r="E20" s="161" t="s">
        <v>84</v>
      </c>
      <c r="F20" s="161"/>
      <c r="G20" s="159" t="s">
        <v>85</v>
      </c>
      <c r="H20" s="162" t="s">
        <v>86</v>
      </c>
      <c r="I20" s="163"/>
      <c r="J20" s="163"/>
      <c r="K20" s="163"/>
      <c r="L20" s="162" t="s">
        <v>87</v>
      </c>
      <c r="M20" s="163"/>
      <c r="N20" s="163"/>
      <c r="O20" s="163"/>
      <c r="P20" s="162" t="s">
        <v>88</v>
      </c>
      <c r="Q20" s="163"/>
      <c r="R20" s="163"/>
      <c r="S20" s="163"/>
      <c r="T20" s="164" t="s">
        <v>89</v>
      </c>
      <c r="U20" s="165"/>
      <c r="V20" s="33"/>
      <c r="W20" s="33"/>
      <c r="X20" s="33"/>
    </row>
    <row r="21" spans="1:24" ht="99.75" customHeight="1">
      <c r="A21" s="160"/>
      <c r="B21" s="160"/>
      <c r="C21" s="152"/>
      <c r="D21" s="152"/>
      <c r="E21" s="161"/>
      <c r="F21" s="161"/>
      <c r="G21" s="160"/>
      <c r="H21" s="152" t="s">
        <v>73</v>
      </c>
      <c r="I21" s="152"/>
      <c r="J21" s="152" t="s">
        <v>90</v>
      </c>
      <c r="K21" s="152"/>
      <c r="L21" s="152" t="s">
        <v>73</v>
      </c>
      <c r="M21" s="152"/>
      <c r="N21" s="152" t="s">
        <v>90</v>
      </c>
      <c r="O21" s="152"/>
      <c r="P21" s="152" t="s">
        <v>73</v>
      </c>
      <c r="Q21" s="152"/>
      <c r="R21" s="152" t="s">
        <v>90</v>
      </c>
      <c r="S21" s="152"/>
      <c r="T21" s="166"/>
      <c r="U21" s="167"/>
    </row>
    <row r="22" spans="1:24" ht="89.25" customHeight="1">
      <c r="A22" s="149"/>
      <c r="B22" s="149"/>
      <c r="C22" s="34" t="s">
        <v>73</v>
      </c>
      <c r="D22" s="34" t="s">
        <v>91</v>
      </c>
      <c r="E22" s="35" t="s">
        <v>92</v>
      </c>
      <c r="F22" s="35" t="s">
        <v>93</v>
      </c>
      <c r="G22" s="149"/>
      <c r="H22" s="36" t="s">
        <v>94</v>
      </c>
      <c r="I22" s="36" t="s">
        <v>95</v>
      </c>
      <c r="J22" s="36" t="s">
        <v>94</v>
      </c>
      <c r="K22" s="36" t="s">
        <v>95</v>
      </c>
      <c r="L22" s="36" t="s">
        <v>94</v>
      </c>
      <c r="M22" s="36" t="s">
        <v>95</v>
      </c>
      <c r="N22" s="36" t="s">
        <v>94</v>
      </c>
      <c r="O22" s="36" t="s">
        <v>95</v>
      </c>
      <c r="P22" s="36" t="s">
        <v>94</v>
      </c>
      <c r="Q22" s="36" t="s">
        <v>95</v>
      </c>
      <c r="R22" s="36" t="s">
        <v>94</v>
      </c>
      <c r="S22" s="36" t="s">
        <v>95</v>
      </c>
      <c r="T22" s="34" t="s">
        <v>96</v>
      </c>
      <c r="U22" s="34" t="s">
        <v>91</v>
      </c>
    </row>
    <row r="23" spans="1:24" ht="19.5" customHeight="1">
      <c r="A23" s="37">
        <v>1</v>
      </c>
      <c r="B23" s="37">
        <v>2</v>
      </c>
      <c r="C23" s="37">
        <v>3</v>
      </c>
      <c r="D23" s="37">
        <v>4</v>
      </c>
      <c r="E23" s="37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37">
        <v>12</v>
      </c>
      <c r="M23" s="37">
        <v>13</v>
      </c>
      <c r="N23" s="37">
        <v>14</v>
      </c>
      <c r="O23" s="37">
        <v>15</v>
      </c>
      <c r="P23" s="37">
        <v>16</v>
      </c>
      <c r="Q23" s="37">
        <v>17</v>
      </c>
      <c r="R23" s="37">
        <v>18</v>
      </c>
      <c r="S23" s="37">
        <v>19</v>
      </c>
      <c r="T23" s="37">
        <v>20</v>
      </c>
      <c r="U23" s="37">
        <v>21</v>
      </c>
    </row>
    <row r="24" spans="1:24" ht="47.25" customHeight="1">
      <c r="A24" s="38">
        <v>1</v>
      </c>
      <c r="B24" s="39" t="s">
        <v>97</v>
      </c>
      <c r="C24" s="39"/>
      <c r="D24" s="37"/>
      <c r="E24" s="40"/>
      <c r="F24" s="40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0"/>
    </row>
    <row r="25" spans="1:24" ht="24" customHeight="1">
      <c r="A25" s="42" t="s">
        <v>9</v>
      </c>
      <c r="B25" s="43" t="s">
        <v>98</v>
      </c>
      <c r="C25" s="39"/>
      <c r="D25" s="37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0"/>
    </row>
    <row r="26" spans="1:24">
      <c r="A26" s="42" t="s">
        <v>10</v>
      </c>
      <c r="B26" s="43" t="s">
        <v>99</v>
      </c>
      <c r="C26" s="43"/>
      <c r="D26" s="44"/>
      <c r="E26" s="44"/>
      <c r="F26" s="44"/>
      <c r="G26" s="37"/>
      <c r="H26" s="37"/>
      <c r="I26" s="37"/>
      <c r="J26" s="37"/>
      <c r="K26" s="37"/>
      <c r="L26" s="37"/>
      <c r="M26" s="37"/>
      <c r="N26" s="37"/>
      <c r="O26" s="44"/>
      <c r="P26" s="44"/>
      <c r="Q26" s="44"/>
      <c r="R26" s="44"/>
      <c r="S26" s="44"/>
      <c r="T26" s="44"/>
      <c r="U26" s="40"/>
    </row>
    <row r="27" spans="1:24" ht="31.5">
      <c r="A27" s="42" t="s">
        <v>11</v>
      </c>
      <c r="B27" s="43" t="s">
        <v>100</v>
      </c>
      <c r="C27" s="43">
        <v>1.2744</v>
      </c>
      <c r="D27" s="44"/>
      <c r="E27" s="44">
        <v>0</v>
      </c>
      <c r="F27" s="44">
        <v>1.2744</v>
      </c>
      <c r="G27" s="43">
        <v>0</v>
      </c>
      <c r="H27" s="43">
        <v>1.2744</v>
      </c>
      <c r="I27" s="43"/>
      <c r="J27" s="43"/>
      <c r="K27" s="43"/>
      <c r="L27" s="43"/>
      <c r="M27" s="43"/>
      <c r="N27" s="43"/>
      <c r="O27" s="44"/>
      <c r="P27" s="44"/>
      <c r="Q27" s="44"/>
      <c r="R27" s="44"/>
      <c r="S27" s="44"/>
      <c r="T27" s="44">
        <v>1.2744</v>
      </c>
      <c r="U27" s="40"/>
    </row>
    <row r="28" spans="1:24">
      <c r="A28" s="42" t="s">
        <v>12</v>
      </c>
      <c r="B28" s="43" t="s">
        <v>101</v>
      </c>
      <c r="C28" s="43"/>
      <c r="D28" s="44"/>
      <c r="E28" s="44">
        <v>0</v>
      </c>
      <c r="F28" s="44"/>
      <c r="G28" s="43"/>
      <c r="H28" s="43"/>
      <c r="I28" s="43"/>
      <c r="J28" s="43"/>
      <c r="K28" s="43"/>
      <c r="L28" s="43"/>
      <c r="M28" s="43"/>
      <c r="N28" s="43"/>
      <c r="O28" s="44"/>
      <c r="P28" s="44"/>
      <c r="Q28" s="44"/>
      <c r="R28" s="44"/>
      <c r="S28" s="44"/>
      <c r="T28" s="44"/>
      <c r="U28" s="40"/>
    </row>
    <row r="29" spans="1:24">
      <c r="A29" s="42" t="s">
        <v>13</v>
      </c>
      <c r="B29" s="45" t="s">
        <v>102</v>
      </c>
      <c r="C29" s="43">
        <v>5.4185600000000003</v>
      </c>
      <c r="D29" s="44"/>
      <c r="E29" s="44">
        <v>0</v>
      </c>
      <c r="F29" s="44">
        <v>5.4185600000000003</v>
      </c>
      <c r="G29" s="43">
        <v>0</v>
      </c>
      <c r="H29" s="43">
        <v>5.4185600000000003</v>
      </c>
      <c r="I29" s="43"/>
      <c r="J29" s="43"/>
      <c r="K29" s="43"/>
      <c r="L29" s="43"/>
      <c r="M29" s="43"/>
      <c r="N29" s="43"/>
      <c r="O29" s="44"/>
      <c r="P29" s="44"/>
      <c r="Q29" s="44"/>
      <c r="R29" s="44"/>
      <c r="S29" s="44"/>
      <c r="T29" s="44">
        <v>5.4185600000000003</v>
      </c>
      <c r="U29" s="40"/>
    </row>
    <row r="30" spans="1:24" ht="47.25">
      <c r="A30" s="38" t="s">
        <v>103</v>
      </c>
      <c r="B30" s="39" t="s">
        <v>72</v>
      </c>
      <c r="C30" s="39">
        <v>6.69</v>
      </c>
      <c r="D30" s="37"/>
      <c r="E30" s="37"/>
      <c r="F30" s="37">
        <v>6.69</v>
      </c>
      <c r="G30" s="43"/>
      <c r="H30" s="43"/>
      <c r="I30" s="43"/>
      <c r="J30" s="43"/>
      <c r="K30" s="43"/>
      <c r="L30" s="43"/>
      <c r="M30" s="43"/>
      <c r="N30" s="43"/>
      <c r="O30" s="44"/>
      <c r="P30" s="44"/>
      <c r="Q30" s="44"/>
      <c r="R30" s="44"/>
      <c r="S30" s="44"/>
      <c r="T30" s="44"/>
      <c r="U30" s="40"/>
    </row>
    <row r="31" spans="1:24">
      <c r="A31" s="38" t="s">
        <v>104</v>
      </c>
      <c r="B31" s="43" t="s">
        <v>105</v>
      </c>
      <c r="C31" s="39">
        <v>1.056</v>
      </c>
      <c r="D31" s="37"/>
      <c r="E31" s="37">
        <v>0</v>
      </c>
      <c r="F31" s="37">
        <v>1.056</v>
      </c>
      <c r="G31" s="43"/>
      <c r="H31" s="43">
        <v>1.056</v>
      </c>
      <c r="I31" s="43"/>
      <c r="J31" s="43">
        <v>0.61099999999999999</v>
      </c>
      <c r="K31" s="43">
        <v>0.61099999999999999</v>
      </c>
      <c r="L31" s="43"/>
      <c r="M31" s="43"/>
      <c r="N31" s="43"/>
      <c r="O31" s="44"/>
      <c r="P31" s="44"/>
      <c r="Q31" s="44"/>
      <c r="R31" s="44"/>
      <c r="S31" s="44"/>
      <c r="T31" s="44">
        <v>0.61099999999999999</v>
      </c>
      <c r="U31" s="40"/>
    </row>
    <row r="32" spans="1:24" ht="31.5">
      <c r="A32" s="38" t="s">
        <v>106</v>
      </c>
      <c r="B32" s="43" t="s">
        <v>107</v>
      </c>
      <c r="C32" s="39">
        <v>5.6340000000000003</v>
      </c>
      <c r="D32" s="37"/>
      <c r="E32" s="37">
        <v>0</v>
      </c>
      <c r="F32" s="37">
        <v>5.6340000000000003</v>
      </c>
      <c r="G32" s="43"/>
      <c r="H32" s="43">
        <v>5.6340000000000003</v>
      </c>
      <c r="I32" s="43"/>
      <c r="J32" s="43"/>
      <c r="K32" s="43"/>
      <c r="L32" s="43"/>
      <c r="M32" s="43"/>
      <c r="N32" s="43"/>
      <c r="O32" s="44"/>
      <c r="P32" s="44"/>
      <c r="Q32" s="44"/>
      <c r="R32" s="44"/>
      <c r="S32" s="44"/>
      <c r="T32" s="44">
        <v>5.6340000000000003</v>
      </c>
      <c r="U32" s="40"/>
    </row>
    <row r="33" spans="1:21">
      <c r="A33" s="38" t="s">
        <v>108</v>
      </c>
      <c r="B33" s="43" t="s">
        <v>109</v>
      </c>
      <c r="C33" s="39"/>
      <c r="D33" s="37"/>
      <c r="E33" s="37"/>
      <c r="F33" s="37"/>
      <c r="G33" s="43"/>
      <c r="H33" s="43"/>
      <c r="I33" s="43"/>
      <c r="J33" s="43"/>
      <c r="K33" s="43"/>
      <c r="L33" s="43"/>
      <c r="M33" s="43"/>
      <c r="N33" s="43"/>
      <c r="O33" s="44"/>
      <c r="P33" s="44"/>
      <c r="Q33" s="44"/>
      <c r="R33" s="44"/>
      <c r="S33" s="44"/>
      <c r="T33" s="44"/>
      <c r="U33" s="40"/>
    </row>
    <row r="34" spans="1:21">
      <c r="A34" s="38" t="s">
        <v>110</v>
      </c>
      <c r="B34" s="43" t="s">
        <v>111</v>
      </c>
      <c r="C34" s="39"/>
      <c r="D34" s="37"/>
      <c r="E34" s="37"/>
      <c r="F34" s="37"/>
      <c r="G34" s="43"/>
      <c r="H34" s="43"/>
      <c r="I34" s="43"/>
      <c r="J34" s="43"/>
      <c r="K34" s="43"/>
      <c r="L34" s="43"/>
      <c r="M34" s="43"/>
      <c r="N34" s="43"/>
      <c r="O34" s="44"/>
      <c r="P34" s="44"/>
      <c r="Q34" s="44"/>
      <c r="R34" s="44"/>
      <c r="S34" s="44"/>
      <c r="T34" s="44"/>
      <c r="U34" s="40"/>
    </row>
    <row r="35" spans="1:21" ht="31.5">
      <c r="A35" s="38" t="s">
        <v>112</v>
      </c>
      <c r="B35" s="39" t="s">
        <v>113</v>
      </c>
      <c r="C35" s="39"/>
      <c r="D35" s="37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4"/>
      <c r="P35" s="44"/>
      <c r="Q35" s="44"/>
      <c r="R35" s="44"/>
      <c r="S35" s="44"/>
      <c r="T35" s="44"/>
      <c r="U35" s="40"/>
    </row>
    <row r="36" spans="1:21" ht="31.5">
      <c r="A36" s="42" t="s">
        <v>114</v>
      </c>
      <c r="B36" s="46" t="s">
        <v>115</v>
      </c>
      <c r="C36" s="46"/>
      <c r="D36" s="37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4"/>
      <c r="P36" s="44"/>
      <c r="Q36" s="44"/>
      <c r="R36" s="44"/>
      <c r="S36" s="44"/>
      <c r="T36" s="44"/>
      <c r="U36" s="40"/>
    </row>
    <row r="37" spans="1:21">
      <c r="A37" s="42" t="s">
        <v>116</v>
      </c>
      <c r="B37" s="46" t="s">
        <v>117</v>
      </c>
      <c r="C37" s="46"/>
      <c r="D37" s="37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4"/>
      <c r="P37" s="44"/>
      <c r="Q37" s="44"/>
      <c r="R37" s="44"/>
      <c r="S37" s="44"/>
      <c r="T37" s="44"/>
      <c r="U37" s="40"/>
    </row>
    <row r="38" spans="1:21">
      <c r="A38" s="42" t="s">
        <v>118</v>
      </c>
      <c r="B38" s="46" t="s">
        <v>119</v>
      </c>
      <c r="C38" s="46"/>
      <c r="D38" s="37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4"/>
      <c r="P38" s="44"/>
      <c r="Q38" s="44"/>
      <c r="R38" s="44"/>
      <c r="S38" s="44"/>
      <c r="T38" s="44"/>
      <c r="U38" s="40"/>
    </row>
    <row r="39" spans="1:21" ht="31.5">
      <c r="A39" s="42" t="s">
        <v>120</v>
      </c>
      <c r="B39" s="43" t="s">
        <v>121</v>
      </c>
      <c r="C39" s="43">
        <v>4.88</v>
      </c>
      <c r="D39" s="37"/>
      <c r="E39" s="43"/>
      <c r="F39" s="43">
        <v>4.88</v>
      </c>
      <c r="G39" s="43"/>
      <c r="H39" s="43">
        <v>4.88</v>
      </c>
      <c r="I39" s="43"/>
      <c r="J39" s="43"/>
      <c r="K39" s="43"/>
      <c r="L39" s="43"/>
      <c r="M39" s="43"/>
      <c r="N39" s="43"/>
      <c r="O39" s="44"/>
      <c r="P39" s="44"/>
      <c r="Q39" s="44"/>
      <c r="R39" s="44"/>
      <c r="S39" s="44"/>
      <c r="T39" s="44">
        <v>4.88</v>
      </c>
      <c r="U39" s="40"/>
    </row>
    <row r="40" spans="1:21" ht="31.5">
      <c r="A40" s="42" t="s">
        <v>122</v>
      </c>
      <c r="B40" s="43" t="s">
        <v>123</v>
      </c>
      <c r="C40" s="43">
        <v>2.2799999999999998</v>
      </c>
      <c r="D40" s="37"/>
      <c r="E40" s="43"/>
      <c r="F40" s="43">
        <v>2.2799999999999998</v>
      </c>
      <c r="G40" s="43"/>
      <c r="H40" s="43">
        <v>2.2799999999999998</v>
      </c>
      <c r="I40" s="43"/>
      <c r="J40" s="43"/>
      <c r="K40" s="43"/>
      <c r="L40" s="43"/>
      <c r="M40" s="43"/>
      <c r="N40" s="43"/>
      <c r="O40" s="44"/>
      <c r="P40" s="44"/>
      <c r="Q40" s="44"/>
      <c r="R40" s="44"/>
      <c r="S40" s="44"/>
      <c r="T40" s="44">
        <v>2.2799999999999998</v>
      </c>
      <c r="U40" s="40"/>
    </row>
    <row r="41" spans="1:21">
      <c r="A41" s="42" t="s">
        <v>124</v>
      </c>
      <c r="B41" s="43" t="s">
        <v>125</v>
      </c>
      <c r="C41" s="43"/>
      <c r="D41" s="37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4"/>
      <c r="P41" s="44"/>
      <c r="Q41" s="44"/>
      <c r="R41" s="44"/>
      <c r="S41" s="44"/>
      <c r="T41" s="44"/>
      <c r="U41" s="40"/>
    </row>
    <row r="42" spans="1:21" ht="18.75">
      <c r="A42" s="42" t="s">
        <v>126</v>
      </c>
      <c r="B42" s="46" t="s">
        <v>127</v>
      </c>
      <c r="C42" s="46"/>
      <c r="D42" s="37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4"/>
      <c r="P42" s="44"/>
      <c r="Q42" s="44"/>
      <c r="R42" s="44"/>
      <c r="S42" s="44"/>
      <c r="T42" s="44"/>
      <c r="U42" s="40"/>
    </row>
    <row r="43" spans="1:21">
      <c r="A43" s="38" t="s">
        <v>128</v>
      </c>
      <c r="B43" s="39" t="s">
        <v>129</v>
      </c>
      <c r="C43" s="39"/>
      <c r="D43" s="37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4"/>
      <c r="P43" s="44"/>
      <c r="Q43" s="44"/>
      <c r="R43" s="44"/>
      <c r="S43" s="44"/>
      <c r="T43" s="44"/>
      <c r="U43" s="40"/>
    </row>
    <row r="44" spans="1:21">
      <c r="A44" s="42" t="s">
        <v>130</v>
      </c>
      <c r="B44" s="43" t="s">
        <v>131</v>
      </c>
      <c r="C44" s="43"/>
      <c r="D44" s="37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4"/>
      <c r="P44" s="44"/>
      <c r="Q44" s="44"/>
      <c r="R44" s="44"/>
      <c r="S44" s="44"/>
      <c r="T44" s="44"/>
      <c r="U44" s="40"/>
    </row>
    <row r="45" spans="1:21">
      <c r="A45" s="42" t="s">
        <v>132</v>
      </c>
      <c r="B45" s="43" t="s">
        <v>117</v>
      </c>
      <c r="C45" s="43"/>
      <c r="D45" s="37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4"/>
      <c r="P45" s="44"/>
      <c r="Q45" s="44"/>
      <c r="R45" s="44"/>
      <c r="S45" s="44"/>
      <c r="T45" s="44"/>
      <c r="U45" s="40"/>
    </row>
    <row r="46" spans="1:21">
      <c r="A46" s="42" t="s">
        <v>133</v>
      </c>
      <c r="B46" s="43" t="s">
        <v>119</v>
      </c>
      <c r="C46" s="43"/>
      <c r="D46" s="37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4"/>
      <c r="P46" s="44"/>
      <c r="Q46" s="44"/>
      <c r="R46" s="44"/>
      <c r="S46" s="44"/>
      <c r="T46" s="44"/>
      <c r="U46" s="40"/>
    </row>
    <row r="47" spans="1:21" ht="31.5">
      <c r="A47" s="42" t="s">
        <v>134</v>
      </c>
      <c r="B47" s="43" t="s">
        <v>121</v>
      </c>
      <c r="C47" s="43">
        <v>4.88</v>
      </c>
      <c r="D47" s="37"/>
      <c r="E47" s="43"/>
      <c r="F47" s="43">
        <v>4.88</v>
      </c>
      <c r="G47" s="43"/>
      <c r="H47" s="43">
        <v>4.88</v>
      </c>
      <c r="I47" s="43"/>
      <c r="J47" s="43"/>
      <c r="K47" s="43"/>
      <c r="L47" s="43"/>
      <c r="M47" s="43"/>
      <c r="N47" s="43"/>
      <c r="O47" s="44"/>
      <c r="P47" s="44"/>
      <c r="Q47" s="44"/>
      <c r="R47" s="44"/>
      <c r="S47" s="44"/>
      <c r="T47" s="44">
        <v>4.88</v>
      </c>
      <c r="U47" s="40"/>
    </row>
    <row r="48" spans="1:21" ht="31.5">
      <c r="A48" s="42" t="s">
        <v>135</v>
      </c>
      <c r="B48" s="43" t="s">
        <v>123</v>
      </c>
      <c r="C48" s="43">
        <v>2.2799999999999998</v>
      </c>
      <c r="D48" s="37"/>
      <c r="E48" s="43"/>
      <c r="F48" s="43">
        <v>2.2799999999999998</v>
      </c>
      <c r="G48" s="43"/>
      <c r="H48" s="43">
        <v>2.2799999999999998</v>
      </c>
      <c r="I48" s="43"/>
      <c r="J48" s="43"/>
      <c r="K48" s="43"/>
      <c r="L48" s="43"/>
      <c r="M48" s="43"/>
      <c r="N48" s="43"/>
      <c r="O48" s="44"/>
      <c r="P48" s="44"/>
      <c r="Q48" s="44"/>
      <c r="R48" s="44"/>
      <c r="S48" s="44"/>
      <c r="T48" s="44">
        <v>2.2799999999999998</v>
      </c>
      <c r="U48" s="40"/>
    </row>
    <row r="49" spans="1:21">
      <c r="A49" s="42" t="s">
        <v>136</v>
      </c>
      <c r="B49" s="43" t="s">
        <v>125</v>
      </c>
      <c r="C49" s="43"/>
      <c r="D49" s="37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4"/>
      <c r="P49" s="44"/>
      <c r="Q49" s="44"/>
      <c r="R49" s="44"/>
      <c r="S49" s="44"/>
      <c r="T49" s="44"/>
      <c r="U49" s="40"/>
    </row>
    <row r="50" spans="1:21" ht="18.75">
      <c r="A50" s="42" t="s">
        <v>137</v>
      </c>
      <c r="B50" s="46" t="s">
        <v>127</v>
      </c>
      <c r="C50" s="46"/>
      <c r="D50" s="37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4"/>
      <c r="P50" s="44"/>
      <c r="Q50" s="44"/>
      <c r="R50" s="44"/>
      <c r="S50" s="44"/>
      <c r="T50" s="44"/>
      <c r="U50" s="40"/>
    </row>
    <row r="51" spans="1:21" ht="35.25" customHeight="1">
      <c r="A51" s="38" t="s">
        <v>138</v>
      </c>
      <c r="B51" s="39" t="s">
        <v>139</v>
      </c>
      <c r="C51" s="39"/>
      <c r="D51" s="37"/>
      <c r="E51" s="37"/>
      <c r="F51" s="37"/>
      <c r="G51" s="43"/>
      <c r="H51" s="43"/>
      <c r="I51" s="43"/>
      <c r="J51" s="43"/>
      <c r="K51" s="43"/>
      <c r="L51" s="43"/>
      <c r="M51" s="43"/>
      <c r="N51" s="43"/>
      <c r="O51" s="44"/>
      <c r="P51" s="44"/>
      <c r="Q51" s="44"/>
      <c r="R51" s="44"/>
      <c r="S51" s="44"/>
      <c r="T51" s="44"/>
      <c r="U51" s="40"/>
    </row>
    <row r="52" spans="1:21">
      <c r="A52" s="42" t="s">
        <v>140</v>
      </c>
      <c r="B52" s="43" t="s">
        <v>141</v>
      </c>
      <c r="C52" s="39">
        <v>5.6719999999999997</v>
      </c>
      <c r="D52" s="37"/>
      <c r="E52" s="37"/>
      <c r="F52" s="37">
        <v>5.6719999999999997</v>
      </c>
      <c r="G52" s="43"/>
      <c r="H52" s="43">
        <v>5.6719999999999997</v>
      </c>
      <c r="I52" s="43"/>
      <c r="J52" s="43"/>
      <c r="K52" s="43"/>
      <c r="L52" s="43"/>
      <c r="M52" s="43"/>
      <c r="N52" s="43"/>
      <c r="O52" s="44"/>
      <c r="P52" s="44"/>
      <c r="Q52" s="44"/>
      <c r="R52" s="44"/>
      <c r="S52" s="44"/>
      <c r="T52" s="44">
        <v>5.6719999999999997</v>
      </c>
      <c r="U52" s="40"/>
    </row>
    <row r="53" spans="1:21">
      <c r="A53" s="42" t="s">
        <v>142</v>
      </c>
      <c r="B53" s="43" t="s">
        <v>143</v>
      </c>
      <c r="C53" s="43"/>
      <c r="D53" s="37"/>
      <c r="E53" s="37"/>
      <c r="F53" s="37"/>
      <c r="G53" s="43"/>
      <c r="H53" s="43"/>
      <c r="I53" s="43"/>
      <c r="J53" s="43"/>
      <c r="K53" s="43"/>
      <c r="L53" s="43"/>
      <c r="M53" s="43"/>
      <c r="N53" s="43"/>
      <c r="O53" s="44"/>
      <c r="P53" s="44"/>
      <c r="Q53" s="44"/>
      <c r="R53" s="44"/>
      <c r="S53" s="44"/>
      <c r="T53" s="44"/>
      <c r="U53" s="40"/>
    </row>
    <row r="54" spans="1:21">
      <c r="A54" s="42" t="s">
        <v>144</v>
      </c>
      <c r="B54" s="46" t="s">
        <v>145</v>
      </c>
      <c r="C54" s="46"/>
      <c r="D54" s="37"/>
      <c r="E54" s="37"/>
      <c r="F54" s="37"/>
      <c r="G54" s="43"/>
      <c r="H54" s="43"/>
      <c r="I54" s="43"/>
      <c r="J54" s="43"/>
      <c r="K54" s="43"/>
      <c r="L54" s="43"/>
      <c r="M54" s="43"/>
      <c r="N54" s="43"/>
      <c r="O54" s="44"/>
      <c r="P54" s="44"/>
      <c r="Q54" s="44"/>
      <c r="R54" s="44"/>
      <c r="S54" s="44"/>
      <c r="T54" s="44"/>
      <c r="U54" s="40"/>
    </row>
    <row r="55" spans="1:21">
      <c r="A55" s="42" t="s">
        <v>146</v>
      </c>
      <c r="B55" s="46" t="s">
        <v>147</v>
      </c>
      <c r="C55" s="46"/>
      <c r="D55" s="37"/>
      <c r="E55" s="37"/>
      <c r="F55" s="37"/>
      <c r="G55" s="43"/>
      <c r="H55" s="43"/>
      <c r="I55" s="43"/>
      <c r="J55" s="43"/>
      <c r="K55" s="43"/>
      <c r="L55" s="43"/>
      <c r="M55" s="43"/>
      <c r="N55" s="43"/>
      <c r="O55" s="44"/>
      <c r="P55" s="44"/>
      <c r="Q55" s="44"/>
      <c r="R55" s="44"/>
      <c r="S55" s="44"/>
      <c r="T55" s="44"/>
      <c r="U55" s="40"/>
    </row>
    <row r="56" spans="1:21">
      <c r="A56" s="42" t="s">
        <v>148</v>
      </c>
      <c r="B56" s="46" t="s">
        <v>149</v>
      </c>
      <c r="C56" s="46">
        <v>7.16</v>
      </c>
      <c r="D56" s="37"/>
      <c r="E56" s="37"/>
      <c r="F56" s="37">
        <v>7.16</v>
      </c>
      <c r="G56" s="43"/>
      <c r="H56" s="43">
        <v>7.16</v>
      </c>
      <c r="I56" s="43"/>
      <c r="J56" s="43"/>
      <c r="K56" s="43"/>
      <c r="L56" s="43"/>
      <c r="M56" s="43"/>
      <c r="N56" s="43"/>
      <c r="O56" s="44"/>
      <c r="P56" s="44"/>
      <c r="Q56" s="44"/>
      <c r="R56" s="44"/>
      <c r="S56" s="44"/>
      <c r="T56" s="44">
        <v>7.16</v>
      </c>
      <c r="U56" s="40"/>
    </row>
    <row r="57" spans="1:21" ht="18.75">
      <c r="A57" s="42" t="s">
        <v>150</v>
      </c>
      <c r="B57" s="46" t="s">
        <v>151</v>
      </c>
      <c r="C57" s="46"/>
      <c r="D57" s="37"/>
      <c r="E57" s="37"/>
      <c r="F57" s="37"/>
      <c r="G57" s="43"/>
      <c r="H57" s="43"/>
      <c r="I57" s="43"/>
      <c r="J57" s="43"/>
      <c r="K57" s="43"/>
      <c r="L57" s="43"/>
      <c r="M57" s="43"/>
      <c r="N57" s="43"/>
      <c r="O57" s="44"/>
      <c r="P57" s="44"/>
      <c r="Q57" s="44"/>
      <c r="R57" s="44"/>
      <c r="S57" s="44"/>
      <c r="T57" s="44"/>
      <c r="U57" s="40"/>
    </row>
    <row r="58" spans="1:21" ht="36.75" customHeight="1">
      <c r="A58" s="38" t="s">
        <v>152</v>
      </c>
      <c r="B58" s="47" t="s">
        <v>153</v>
      </c>
      <c r="C58" s="46"/>
      <c r="D58" s="37"/>
      <c r="E58" s="37"/>
      <c r="F58" s="37"/>
      <c r="G58" s="43"/>
      <c r="H58" s="43"/>
      <c r="I58" s="43"/>
      <c r="J58" s="43"/>
      <c r="K58" s="43"/>
      <c r="L58" s="43"/>
      <c r="M58" s="43"/>
      <c r="N58" s="43"/>
      <c r="O58" s="44"/>
      <c r="P58" s="44"/>
      <c r="Q58" s="44"/>
      <c r="R58" s="44"/>
      <c r="S58" s="44"/>
      <c r="T58" s="44"/>
      <c r="U58" s="40"/>
    </row>
    <row r="59" spans="1:21">
      <c r="A59" s="38" t="s">
        <v>154</v>
      </c>
      <c r="B59" s="39" t="s">
        <v>155</v>
      </c>
      <c r="C59" s="37"/>
      <c r="D59" s="37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4"/>
      <c r="P59" s="44"/>
      <c r="Q59" s="44"/>
      <c r="R59" s="44"/>
      <c r="S59" s="44"/>
      <c r="T59" s="44"/>
      <c r="U59" s="40"/>
    </row>
    <row r="60" spans="1:21">
      <c r="A60" s="42" t="s">
        <v>156</v>
      </c>
      <c r="B60" s="48" t="s">
        <v>131</v>
      </c>
      <c r="C60" s="48"/>
      <c r="D60" s="37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4"/>
      <c r="P60" s="44"/>
      <c r="Q60" s="44"/>
      <c r="R60" s="44"/>
      <c r="S60" s="44"/>
      <c r="T60" s="44"/>
      <c r="U60" s="40"/>
    </row>
    <row r="61" spans="1:21">
      <c r="A61" s="42" t="s">
        <v>157</v>
      </c>
      <c r="B61" s="48" t="s">
        <v>117</v>
      </c>
      <c r="C61" s="48"/>
      <c r="D61" s="37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4"/>
      <c r="P61" s="44"/>
      <c r="Q61" s="44"/>
      <c r="R61" s="44"/>
      <c r="S61" s="44"/>
      <c r="T61" s="44"/>
      <c r="U61" s="40"/>
    </row>
    <row r="62" spans="1:21">
      <c r="A62" s="42" t="s">
        <v>158</v>
      </c>
      <c r="B62" s="48" t="s">
        <v>119</v>
      </c>
      <c r="C62" s="48"/>
      <c r="D62" s="37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4"/>
      <c r="P62" s="44"/>
      <c r="Q62" s="44"/>
      <c r="R62" s="44"/>
      <c r="S62" s="44"/>
      <c r="T62" s="44"/>
      <c r="U62" s="40"/>
    </row>
    <row r="63" spans="1:21">
      <c r="A63" s="42" t="s">
        <v>159</v>
      </c>
      <c r="B63" s="48" t="s">
        <v>160</v>
      </c>
      <c r="C63" s="48"/>
      <c r="D63" s="37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4"/>
      <c r="P63" s="44"/>
      <c r="Q63" s="44"/>
      <c r="R63" s="44"/>
      <c r="S63" s="44"/>
      <c r="T63" s="44"/>
      <c r="U63" s="40"/>
    </row>
    <row r="64" spans="1:21" ht="18.75">
      <c r="A64" s="42" t="s">
        <v>161</v>
      </c>
      <c r="B64" s="46" t="s">
        <v>151</v>
      </c>
      <c r="C64" s="46"/>
      <c r="D64" s="37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4"/>
      <c r="P64" s="44"/>
      <c r="Q64" s="44"/>
      <c r="R64" s="44"/>
      <c r="S64" s="44"/>
      <c r="T64" s="44"/>
      <c r="U64" s="40"/>
    </row>
    <row r="65" spans="1:20">
      <c r="A65" s="49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49"/>
      <c r="M65" s="49"/>
      <c r="N65" s="25"/>
      <c r="O65" s="25"/>
      <c r="P65" s="25"/>
      <c r="Q65" s="25"/>
      <c r="R65" s="25"/>
      <c r="S65" s="25"/>
      <c r="T65" s="25"/>
    </row>
    <row r="66" spans="1:20" ht="54" customHeight="1">
      <c r="A66" s="25"/>
      <c r="B66" s="170"/>
      <c r="C66" s="170"/>
      <c r="D66" s="170"/>
      <c r="E66" s="170"/>
      <c r="F66" s="170"/>
      <c r="G66" s="170"/>
      <c r="H66" s="170"/>
      <c r="I66" s="170"/>
      <c r="J66" s="51"/>
      <c r="K66" s="51"/>
      <c r="L66" s="52"/>
      <c r="M66" s="52"/>
      <c r="N66" s="52"/>
      <c r="O66" s="52"/>
      <c r="P66" s="52"/>
      <c r="Q66" s="52"/>
      <c r="R66" s="52"/>
      <c r="S66" s="52"/>
      <c r="T66" s="52"/>
    </row>
    <row r="67" spans="1:20">
      <c r="A67" s="25"/>
      <c r="B67" s="25"/>
      <c r="C67" s="25"/>
      <c r="D67" s="25"/>
      <c r="E67" s="25"/>
      <c r="F67" s="25"/>
      <c r="L67" s="25"/>
      <c r="M67" s="25"/>
      <c r="N67" s="25"/>
      <c r="O67" s="25"/>
      <c r="P67" s="25"/>
      <c r="Q67" s="25"/>
      <c r="R67" s="25"/>
      <c r="S67" s="25"/>
      <c r="T67" s="25"/>
    </row>
    <row r="68" spans="1:20" ht="50.25" customHeight="1">
      <c r="A68" s="25"/>
      <c r="B68" s="171"/>
      <c r="C68" s="171"/>
      <c r="D68" s="171"/>
      <c r="E68" s="171"/>
      <c r="F68" s="171"/>
      <c r="G68" s="171"/>
      <c r="H68" s="171"/>
      <c r="I68" s="171"/>
      <c r="J68" s="53"/>
      <c r="K68" s="53"/>
      <c r="L68" s="25"/>
      <c r="M68" s="25"/>
      <c r="N68" s="25"/>
      <c r="O68" s="25"/>
      <c r="P68" s="25"/>
      <c r="Q68" s="25"/>
      <c r="R68" s="25"/>
      <c r="S68" s="25"/>
      <c r="T68" s="25"/>
    </row>
    <row r="69" spans="1:20">
      <c r="A69" s="25"/>
      <c r="B69" s="25"/>
      <c r="C69" s="25"/>
      <c r="D69" s="25"/>
      <c r="E69" s="25"/>
      <c r="F69" s="25"/>
      <c r="L69" s="25"/>
      <c r="M69" s="25"/>
      <c r="N69" s="25"/>
      <c r="O69" s="25"/>
      <c r="P69" s="25"/>
      <c r="Q69" s="25"/>
      <c r="R69" s="25"/>
      <c r="S69" s="25"/>
      <c r="T69" s="25"/>
    </row>
    <row r="70" spans="1:20" ht="36.75" customHeight="1">
      <c r="A70" s="25"/>
      <c r="B70" s="170"/>
      <c r="C70" s="170"/>
      <c r="D70" s="170"/>
      <c r="E70" s="170"/>
      <c r="F70" s="170"/>
      <c r="G70" s="170"/>
      <c r="H70" s="170"/>
      <c r="I70" s="170"/>
      <c r="J70" s="51"/>
      <c r="K70" s="51"/>
      <c r="L70" s="25"/>
      <c r="M70" s="25"/>
      <c r="N70" s="25"/>
      <c r="O70" s="25"/>
      <c r="P70" s="25"/>
      <c r="Q70" s="25"/>
      <c r="R70" s="25"/>
      <c r="S70" s="25"/>
      <c r="T70" s="25"/>
    </row>
    <row r="71" spans="1:20">
      <c r="A71" s="25"/>
      <c r="B71" s="54"/>
      <c r="C71" s="54"/>
      <c r="D71" s="54"/>
      <c r="E71" s="54"/>
      <c r="F71" s="54"/>
      <c r="L71" s="25"/>
      <c r="M71" s="25"/>
      <c r="N71" s="55"/>
      <c r="O71" s="25"/>
      <c r="P71" s="25"/>
      <c r="Q71" s="25"/>
      <c r="R71" s="25"/>
      <c r="S71" s="25"/>
      <c r="T71" s="25"/>
    </row>
    <row r="72" spans="1:20" ht="51" customHeight="1">
      <c r="A72" s="25"/>
      <c r="B72" s="170"/>
      <c r="C72" s="170"/>
      <c r="D72" s="170"/>
      <c r="E72" s="170"/>
      <c r="F72" s="170"/>
      <c r="G72" s="170"/>
      <c r="H72" s="170"/>
      <c r="I72" s="170"/>
      <c r="J72" s="51"/>
      <c r="K72" s="51"/>
      <c r="L72" s="25"/>
      <c r="M72" s="25"/>
      <c r="N72" s="55"/>
      <c r="O72" s="25"/>
      <c r="P72" s="25"/>
      <c r="Q72" s="25"/>
      <c r="R72" s="25"/>
      <c r="S72" s="25"/>
      <c r="T72" s="25"/>
    </row>
    <row r="73" spans="1:20" ht="32.25" customHeight="1">
      <c r="A73" s="25"/>
      <c r="B73" s="171"/>
      <c r="C73" s="171"/>
      <c r="D73" s="171"/>
      <c r="E73" s="171"/>
      <c r="F73" s="171"/>
      <c r="G73" s="171"/>
      <c r="H73" s="171"/>
      <c r="I73" s="171"/>
      <c r="J73" s="53"/>
      <c r="K73" s="53"/>
      <c r="L73" s="25"/>
      <c r="M73" s="25"/>
      <c r="N73" s="25"/>
      <c r="O73" s="25"/>
      <c r="P73" s="25"/>
      <c r="Q73" s="25"/>
      <c r="R73" s="25"/>
      <c r="S73" s="25"/>
      <c r="T73" s="25"/>
    </row>
    <row r="74" spans="1:20" ht="51.75" customHeight="1">
      <c r="A74" s="25"/>
      <c r="B74" s="170"/>
      <c r="C74" s="170"/>
      <c r="D74" s="170"/>
      <c r="E74" s="170"/>
      <c r="F74" s="170"/>
      <c r="G74" s="170"/>
      <c r="H74" s="170"/>
      <c r="I74" s="170"/>
      <c r="J74" s="51"/>
      <c r="K74" s="51"/>
      <c r="L74" s="25"/>
      <c r="M74" s="25"/>
      <c r="N74" s="25"/>
      <c r="O74" s="25"/>
      <c r="P74" s="25"/>
      <c r="Q74" s="25"/>
      <c r="R74" s="25"/>
      <c r="S74" s="25"/>
      <c r="T74" s="25"/>
    </row>
    <row r="75" spans="1:20" ht="21.75" customHeight="1">
      <c r="A75" s="25"/>
      <c r="B75" s="168"/>
      <c r="C75" s="168"/>
      <c r="D75" s="168"/>
      <c r="E75" s="168"/>
      <c r="F75" s="168"/>
      <c r="G75" s="168"/>
      <c r="H75" s="168"/>
      <c r="I75" s="168"/>
      <c r="J75" s="56"/>
      <c r="K75" s="56"/>
      <c r="L75" s="57"/>
      <c r="M75" s="57"/>
      <c r="N75" s="25"/>
      <c r="O75" s="25"/>
      <c r="P75" s="25"/>
      <c r="Q75" s="25"/>
      <c r="R75" s="25"/>
      <c r="S75" s="25"/>
      <c r="T75" s="25"/>
    </row>
    <row r="76" spans="1:20" ht="23.25" customHeight="1">
      <c r="A76" s="25"/>
      <c r="B76" s="57"/>
      <c r="C76" s="57"/>
      <c r="D76" s="57"/>
      <c r="E76" s="57"/>
      <c r="F76" s="57"/>
      <c r="L76" s="25"/>
      <c r="M76" s="25"/>
      <c r="N76" s="25"/>
      <c r="O76" s="25"/>
      <c r="P76" s="25"/>
      <c r="Q76" s="25"/>
      <c r="R76" s="25"/>
      <c r="S76" s="25"/>
      <c r="T76" s="25"/>
    </row>
    <row r="77" spans="1:20" ht="18.75" customHeight="1">
      <c r="A77" s="25"/>
      <c r="B77" s="169"/>
      <c r="C77" s="169"/>
      <c r="D77" s="169"/>
      <c r="E77" s="169"/>
      <c r="F77" s="169"/>
      <c r="G77" s="169"/>
      <c r="H77" s="169"/>
      <c r="I77" s="169"/>
      <c r="J77" s="58"/>
      <c r="K77" s="58"/>
      <c r="L77" s="25"/>
      <c r="M77" s="25"/>
      <c r="N77" s="25"/>
      <c r="O77" s="25"/>
      <c r="P77" s="25"/>
      <c r="Q77" s="25"/>
      <c r="R77" s="25"/>
      <c r="S77" s="25"/>
      <c r="T77" s="25"/>
    </row>
    <row r="78" spans="1:20">
      <c r="A78" s="25"/>
      <c r="B78" s="25"/>
      <c r="C78" s="25"/>
      <c r="D78" s="25"/>
      <c r="E78" s="25"/>
      <c r="F78" s="25"/>
      <c r="L78" s="25"/>
      <c r="M78" s="25"/>
      <c r="N78" s="25"/>
      <c r="O78" s="25"/>
      <c r="P78" s="25"/>
      <c r="Q78" s="25"/>
      <c r="R78" s="25"/>
      <c r="S78" s="25"/>
      <c r="T78" s="25"/>
    </row>
    <row r="79" spans="1:20">
      <c r="A79" s="25"/>
      <c r="B79" s="25"/>
      <c r="C79" s="25"/>
      <c r="D79" s="25"/>
      <c r="E79" s="25"/>
      <c r="F79" s="25"/>
      <c r="L79" s="25"/>
      <c r="M79" s="25"/>
      <c r="N79" s="25"/>
      <c r="O79" s="25"/>
      <c r="P79" s="25"/>
      <c r="Q79" s="25"/>
      <c r="R79" s="25"/>
      <c r="S79" s="25"/>
      <c r="T79" s="25"/>
    </row>
    <row r="80" spans="1:20">
      <c r="G80" s="26"/>
      <c r="H80" s="26"/>
      <c r="I80" s="26"/>
      <c r="J80" s="26"/>
      <c r="K80" s="26"/>
    </row>
    <row r="81" spans="7:11">
      <c r="G81" s="26"/>
      <c r="H81" s="26"/>
      <c r="I81" s="26"/>
      <c r="J81" s="26"/>
      <c r="K81" s="26"/>
    </row>
    <row r="82" spans="7:11">
      <c r="G82" s="26"/>
      <c r="H82" s="26"/>
      <c r="I82" s="26"/>
      <c r="J82" s="26"/>
      <c r="K82" s="26"/>
    </row>
    <row r="83" spans="7:11">
      <c r="G83" s="26"/>
      <c r="H83" s="26"/>
      <c r="I83" s="26"/>
      <c r="J83" s="26"/>
      <c r="K83" s="26"/>
    </row>
    <row r="84" spans="7:11">
      <c r="G84" s="26"/>
      <c r="H84" s="26"/>
      <c r="I84" s="26"/>
      <c r="J84" s="26"/>
      <c r="K84" s="26"/>
    </row>
    <row r="85" spans="7:11">
      <c r="G85" s="26"/>
      <c r="H85" s="26"/>
      <c r="I85" s="26"/>
      <c r="J85" s="26"/>
      <c r="K85" s="26"/>
    </row>
    <row r="86" spans="7:11">
      <c r="G86" s="26"/>
      <c r="H86" s="26"/>
      <c r="I86" s="26"/>
      <c r="J86" s="26"/>
      <c r="K86" s="26"/>
    </row>
    <row r="87" spans="7:11">
      <c r="G87" s="26"/>
      <c r="H87" s="26"/>
      <c r="I87" s="26"/>
      <c r="J87" s="26"/>
      <c r="K87" s="26"/>
    </row>
    <row r="88" spans="7:11">
      <c r="G88" s="26"/>
      <c r="H88" s="26"/>
      <c r="I88" s="26"/>
      <c r="J88" s="26"/>
      <c r="K88" s="26"/>
    </row>
    <row r="89" spans="7:11">
      <c r="G89" s="26"/>
      <c r="H89" s="26"/>
      <c r="I89" s="26"/>
      <c r="J89" s="26"/>
      <c r="K89" s="26"/>
    </row>
    <row r="90" spans="7:11">
      <c r="G90" s="26"/>
      <c r="H90" s="26"/>
      <c r="I90" s="26"/>
      <c r="J90" s="26"/>
      <c r="K90" s="26"/>
    </row>
    <row r="91" spans="7:11">
      <c r="G91" s="26"/>
      <c r="H91" s="26"/>
      <c r="I91" s="26"/>
      <c r="J91" s="26"/>
      <c r="K91" s="26"/>
    </row>
    <row r="92" spans="7:11">
      <c r="G92" s="26"/>
      <c r="H92" s="26"/>
      <c r="I92" s="26"/>
      <c r="J92" s="26"/>
      <c r="K92" s="26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opLeftCell="A7" zoomScale="115" zoomScaleNormal="115" workbookViewId="0">
      <selection activeCell="E26" sqref="E26:E30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93"/>
      <c r="B1" s="94"/>
      <c r="C1" s="94"/>
      <c r="D1" s="94"/>
      <c r="E1" s="94"/>
      <c r="F1" s="95" t="s">
        <v>232</v>
      </c>
    </row>
    <row r="2" spans="1:6">
      <c r="A2" s="93"/>
      <c r="B2" s="94"/>
      <c r="C2" s="94"/>
      <c r="D2" s="94"/>
      <c r="E2" s="94"/>
      <c r="F2" s="94"/>
    </row>
    <row r="3" spans="1:6">
      <c r="A3" s="93"/>
      <c r="B3" s="94"/>
      <c r="C3" s="94"/>
      <c r="D3" s="94"/>
      <c r="E3" s="94"/>
      <c r="F3" s="94"/>
    </row>
    <row r="4" spans="1:6">
      <c r="A4" s="93"/>
      <c r="B4" s="94"/>
      <c r="C4" s="94"/>
      <c r="D4" s="94"/>
      <c r="E4" s="94"/>
      <c r="F4" s="94"/>
    </row>
    <row r="5" spans="1:6">
      <c r="A5" s="137" t="s">
        <v>230</v>
      </c>
      <c r="B5" s="137"/>
      <c r="C5" s="137"/>
      <c r="D5" s="137"/>
      <c r="E5" s="137"/>
      <c r="F5" s="137"/>
    </row>
    <row r="6" spans="1:6">
      <c r="A6" s="138"/>
      <c r="B6" s="138"/>
      <c r="C6" s="138"/>
      <c r="D6" s="138"/>
      <c r="E6" s="138"/>
      <c r="F6" s="138"/>
    </row>
    <row r="7" spans="1:6">
      <c r="A7" s="139" t="s">
        <v>77</v>
      </c>
      <c r="B7" s="139"/>
      <c r="C7" s="139"/>
      <c r="D7" s="139"/>
      <c r="E7" s="139"/>
      <c r="F7" s="139"/>
    </row>
    <row r="8" spans="1:6">
      <c r="A8" s="139"/>
      <c r="B8" s="139"/>
      <c r="C8" s="139"/>
      <c r="D8" s="139"/>
      <c r="E8" s="139"/>
      <c r="F8" s="139"/>
    </row>
    <row r="9" spans="1:6">
      <c r="A9" s="184" t="str">
        <f>[1]Паспорт!A7</f>
        <v>ООО "ГИП-Электро"</v>
      </c>
      <c r="B9" s="184"/>
      <c r="C9" s="184"/>
      <c r="D9" s="184"/>
      <c r="E9" s="184"/>
      <c r="F9" s="184"/>
    </row>
    <row r="10" spans="1:6">
      <c r="A10" s="141" t="s">
        <v>78</v>
      </c>
      <c r="B10" s="141"/>
      <c r="C10" s="141"/>
      <c r="D10" s="141"/>
      <c r="E10" s="141"/>
      <c r="F10" s="141"/>
    </row>
    <row r="11" spans="1:6">
      <c r="A11" s="139"/>
      <c r="B11" s="139"/>
      <c r="C11" s="139"/>
      <c r="D11" s="139"/>
      <c r="E11" s="139"/>
      <c r="F11" s="139"/>
    </row>
    <row r="12" spans="1:6">
      <c r="A12" s="183" t="str">
        <f>Паспорт!A10</f>
        <v>I_ГИП_89</v>
      </c>
      <c r="B12" s="183"/>
      <c r="C12" s="183"/>
      <c r="D12" s="183"/>
      <c r="E12" s="183"/>
      <c r="F12" s="183"/>
    </row>
    <row r="13" spans="1:6">
      <c r="A13" s="141" t="s">
        <v>79</v>
      </c>
      <c r="B13" s="141"/>
      <c r="C13" s="141"/>
      <c r="D13" s="141"/>
      <c r="E13" s="141"/>
      <c r="F13" s="141"/>
    </row>
    <row r="14" spans="1:6">
      <c r="A14" s="144"/>
      <c r="B14" s="144"/>
      <c r="C14" s="144"/>
      <c r="D14" s="144"/>
      <c r="E14" s="144"/>
      <c r="F14" s="144"/>
    </row>
    <row r="15" spans="1:6">
      <c r="A15" s="184" t="str">
        <f>Паспорт!A12</f>
        <v>Строительство ВЛ-10кВ, установка ТП в мкр.Западный с. Архангельское</v>
      </c>
      <c r="B15" s="184"/>
      <c r="C15" s="184"/>
      <c r="D15" s="184"/>
      <c r="E15" s="184"/>
      <c r="F15" s="184"/>
    </row>
    <row r="16" spans="1:6">
      <c r="A16" s="141" t="s">
        <v>80</v>
      </c>
      <c r="B16" s="141"/>
      <c r="C16" s="141"/>
      <c r="D16" s="141"/>
      <c r="E16" s="141"/>
      <c r="F16" s="141"/>
    </row>
    <row r="17" spans="1:6">
      <c r="A17" s="94"/>
      <c r="B17" s="94"/>
      <c r="C17" s="94"/>
      <c r="D17" s="94"/>
      <c r="E17" s="94"/>
      <c r="F17" s="94"/>
    </row>
    <row r="18" spans="1:6">
      <c r="A18" s="172" t="s">
        <v>233</v>
      </c>
      <c r="B18" s="172"/>
      <c r="C18" s="172"/>
      <c r="D18" s="172"/>
      <c r="E18" s="172"/>
      <c r="F18" s="172"/>
    </row>
    <row r="19" spans="1:6">
      <c r="A19" s="96"/>
      <c r="B19" s="96"/>
      <c r="C19" s="96"/>
      <c r="D19" s="96"/>
      <c r="E19" s="96"/>
      <c r="F19" s="97"/>
    </row>
    <row r="20" spans="1:6" ht="15" customHeight="1">
      <c r="A20" s="173" t="s">
        <v>251</v>
      </c>
      <c r="B20" s="98" t="s">
        <v>252</v>
      </c>
      <c r="C20" s="176" t="s">
        <v>253</v>
      </c>
      <c r="D20" s="177"/>
      <c r="E20" s="98" t="s">
        <v>254</v>
      </c>
      <c r="F20" s="182" t="s">
        <v>167</v>
      </c>
    </row>
    <row r="21" spans="1:6" ht="15" customHeight="1">
      <c r="A21" s="174"/>
      <c r="B21" s="99" t="s">
        <v>255</v>
      </c>
      <c r="C21" s="178"/>
      <c r="D21" s="179"/>
      <c r="E21" s="99" t="s">
        <v>256</v>
      </c>
      <c r="F21" s="182"/>
    </row>
    <row r="22" spans="1:6" ht="15" customHeight="1">
      <c r="A22" s="174"/>
      <c r="B22" s="99" t="s">
        <v>257</v>
      </c>
      <c r="C22" s="180"/>
      <c r="D22" s="181"/>
      <c r="E22" s="99" t="s">
        <v>258</v>
      </c>
      <c r="F22" s="182"/>
    </row>
    <row r="23" spans="1:6" ht="15" customHeight="1">
      <c r="A23" s="174"/>
      <c r="B23" s="99" t="s">
        <v>259</v>
      </c>
      <c r="C23" s="98" t="s">
        <v>260</v>
      </c>
      <c r="D23" s="100" t="s">
        <v>261</v>
      </c>
      <c r="E23" s="99" t="s">
        <v>262</v>
      </c>
      <c r="F23" s="182"/>
    </row>
    <row r="24" spans="1:6">
      <c r="A24" s="175"/>
      <c r="B24" s="101" t="s">
        <v>263</v>
      </c>
      <c r="C24" s="101" t="s">
        <v>264</v>
      </c>
      <c r="D24" s="101" t="s">
        <v>264</v>
      </c>
      <c r="E24" s="101"/>
      <c r="F24" s="182"/>
    </row>
    <row r="25" spans="1:6">
      <c r="A25" s="102">
        <v>1</v>
      </c>
      <c r="B25" s="102">
        <v>2</v>
      </c>
      <c r="C25" s="102">
        <v>3</v>
      </c>
      <c r="D25" s="102">
        <v>4</v>
      </c>
      <c r="E25" s="102">
        <v>5</v>
      </c>
      <c r="F25" s="103">
        <v>6</v>
      </c>
    </row>
    <row r="26" spans="1:6" ht="57.75" customHeight="1">
      <c r="A26" s="104">
        <v>1</v>
      </c>
      <c r="B26" s="105" t="s">
        <v>265</v>
      </c>
      <c r="C26" s="106">
        <v>43101</v>
      </c>
      <c r="D26" s="106">
        <v>43251</v>
      </c>
      <c r="E26" s="104">
        <v>100</v>
      </c>
      <c r="F26" s="107"/>
    </row>
    <row r="27" spans="1:6" ht="25.5">
      <c r="A27" s="104">
        <v>2</v>
      </c>
      <c r="B27" s="105" t="s">
        <v>266</v>
      </c>
      <c r="C27" s="106">
        <v>43221</v>
      </c>
      <c r="D27" s="106">
        <v>43251</v>
      </c>
      <c r="E27" s="104">
        <v>100</v>
      </c>
      <c r="F27" s="107"/>
    </row>
    <row r="28" spans="1:6" ht="25.5">
      <c r="A28" s="104">
        <v>3</v>
      </c>
      <c r="B28" s="105" t="s">
        <v>267</v>
      </c>
      <c r="C28" s="106">
        <v>43191</v>
      </c>
      <c r="D28" s="106">
        <v>43281</v>
      </c>
      <c r="E28" s="104">
        <v>100</v>
      </c>
      <c r="F28" s="107"/>
    </row>
    <row r="29" spans="1:6">
      <c r="A29" s="104">
        <v>4</v>
      </c>
      <c r="B29" s="105" t="s">
        <v>268</v>
      </c>
      <c r="C29" s="106">
        <v>43191</v>
      </c>
      <c r="D29" s="106">
        <v>43281</v>
      </c>
      <c r="E29" s="104">
        <v>100</v>
      </c>
      <c r="F29" s="107"/>
    </row>
    <row r="30" spans="1:6" ht="15" customHeight="1">
      <c r="A30" s="104">
        <v>5</v>
      </c>
      <c r="B30" s="105" t="s">
        <v>269</v>
      </c>
      <c r="C30" s="106">
        <v>43252</v>
      </c>
      <c r="D30" s="106">
        <v>43281</v>
      </c>
      <c r="E30" s="104">
        <v>100</v>
      </c>
      <c r="F30" s="107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EGMg3/4xb1QP+zMak+rgfmD7IoRsWBOnOecTVywweZ4=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/U0dMppt4VU99tuzV7UTAsQYXAj0a8jV5G6louXVgEIgyUVfUZch/7EhWaWvKKV2inbRH6LX
    ZRrDPrSCh41DKg==
  </SignatureValue>
  <KeyInfo>
    <X509Data>
      <X509Certificate>
          MIILwTCCC3CgAwIBAgIRAOkZuenyQBag6BErWI1s514wCAYGKoUDAgIDMIIBhzEiMCAGCSqG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0J7QoCIwHhcNMTgwNTE1MTAyMzE1WhcNMTkwNTE1MTAzMzE1WjCCAjExWTBXBgNVBAkMUNCj
          0JvQmNCm0JAg0KDQldCS0J7Qm9Cu0KbQmNCe0J3QndCQ0K8sINCU0J7QnCA5OC8yLCDQmtCe
          0KDQn9Cj0KEg0JvQmNCi0JXQoNCQINCVMTkwNwYDVQQIDDAwMiDQoNC10YHQv9GD0LHQu9C4
          0LrQsCDQkdCw0YjQutC+0YDRgtC+0YHRgtCw0L0xEjAQBgNVBAcMCdCzLtCj0YTQsDELMAkG
          A1UEBhMCUlUxLDAqBgNVBCoMI9CQ0L3QtNGA0LXQuSDQk9C10L3QvdCw0LTQuNC10LLQuNGH
          MRUwEwYDVQQEDAzQkdC+0YfQutC+0LIxJzAlBgNVBAMMHtCe0J7QniAi0JPQmNCfLdCt0JvQ
          ldCa0KLQoNCeIjEeMBwGA1UEDAwV0JjQvdC20LXQvdC10YAg0J/QotCeMQ8wDQYDVQQLDAbQ
          kNCj0J8xJzAlBgNVBAoMHtCe0J7QniAi0JPQmNCfLdCt0JvQldCa0KLQoNCeIjE+MDwGCSqG
          SIb3DQEJAgwvSU5OPTAyNzgxMzA3MjUvS1BQPTAyNzgwMTAwMS9PR1JOPTEwNjAyNzgxMTE2
          NzMxIjAgBgkqhkiG9w0BCQEWE2dpcF9lbGVrdHJvQG1haWwucnUxGjAYBggqhQMDgQMBARIM
          MDAwMjc4MTMwNzI1MRYwFAYFKoUDZAMSCzEwMjQ5NzM3MzQ1MRgwFgYFKoUDZAESDTEwNjAy
          NzgxMTE2NzMwYzAcBgYqhQMCAhMwEgYHKoUDAgIkAAYHKoUDAgIeAQNDAARAkMlRRXe7yHQN
          v+f1SljD8Qu53cN7f3dZmG/uFNwaRDHePPLiOfwR7pAnv7kCrSL79FqMczri+uU93duawv9M
          HqOCBwUwggcBMA4GA1UdDwEB/wQEAwIE8DCBmQYDVR0lBIGRMIGOBgcqhQMCAiIZBgcqhQMC
          AiIaBgcqhQMCAiIGBggqhQMCQAEBAQYIKoUDA4EdAg0GBiqFAwNZGAYHKoUDBiUBAQYGKoUD
          BigBBggqhQMGKQEBAQYIKoUDBioFBQUGCCqFAwYsAQEBBggqhQMGLQEBAQYIKoUDBwIVAQIG
          CCsGAQUFBwMCBggrBgEFBQcDBDAdBgNVHSAEFjAUMAgGBiqFA2RxATAIBgYqhQNkcQIwIQYF
          KoUDZG8EGAwW0JrRgNC40L/RgtC+0J/RgNC+IENTUDCCAYUGA1UdIwSCAXwwggF4gBTFlGuB
          ZDEP+7dglMou7xm2LtWSi6GCAVKkggFOMIIBSjEeMBwGCSqGSIb3DQEJARYPZGl0QG1pbnN2
          eWF6LnJ1MQswCQYDVQQGEwJSVTEcMBoGA1UECAwTNzcg0LMuINCc0L7RgdC60LLQsDEVMBMG
          A1UEBwwM0JzQvtGB0LrQstCwMT8wPQYDVQQJDDYxMjUzNzUg0LMuINCc0L7RgdC60LLQsCwg
          0YPQuy4g0KLQstC10YDRgdC60LDRjywg0LQuIDcxLDAqBgNVBAoMI9Cc0LjQvdC60L7QvNGB
          0LLRj9C30Ywg0KDQvtGB0YHQuNC4MRgwFgYFKoUDZAESDTEwNDc3MDIwMjY3MDExGjAYBggq
          hQMDgQMBARIMMDA3NzEwNDc0Mzc1MUEwPwYDVQQDDDjQk9C+0LvQvtCy0L3QvtC5INGD0LTQ
          vtGB0YLQvtCy0LXRgNGP0Y7RidC40Lkg0YbQtdC90YLRgIIKMvG12QAAAAABhDAdBgNVHQ4E
          FgQU9bll3Y+RuaGKxBL6CcRt8uPQeMcwKwYDVR0QBCQwIoAPMjAxODA1MTUxMDIzMTRagQ8y
          MDE5MDUxNTEwMjMxNFowggEiBgUqhQNkcASCARcwggETDBrQmtGA0LjQv9GC0L7Qn9GA0L4g
          Q1NQIDMuOQxTItCj0LTQvtGB0YLQvtCy0LXRgNGP0Y7RidC40Lkg0YbQtdC90YLRgCAi0JrR
          gNC40L/RgtC+0J/RgNC+INCj0KYiINCy0LXRgNGB0LjQuCAyLjAMT9Ch0LXRgNGC0LjRhNC4
          0LrQsNGCINGB0L7QvtGC0LLQtdGC0YHRgtCy0LjRjyDihJYg0KHQpC8xMjQtMzAxMSDQvtGC
          IDMwLjEyLjIwMTYMT9Ch0LXRgNGC0LjRhNC40LrQsNGCINGB0L7QvtGC0LLQtdGC0YHRgtCy
          0LjRjyDihJYg0KHQpC8xMjgtMjg4MSDQvtGCIDEyLjA0LjIwMTYwggFEBgNVHR8EggE7MIIB
          NzBMoEqgSIZGaHR0cDovL3RheDQudGVuc29yLnJ1L3RlbnNvcmNhLTIwMTdfY3AvY2VydGVu
          cm9sbC90ZW5zb3JjYS0yMDE3X2NwLmNybDAuoCygKoYoaHR0cDovL3RlbnNvci5ydS9jYS90
          ZW5zb3JjYS0yMDE3X2NwLmNybDA7oDmgN4Y1aHR0cDovL2NybC50ZW5zb3IucnUvdGF4NC9j
          YS9jcmwvdGVuc29yY2EtMjAxN19jcC5jcmwwPKA6oDiGNmh0dHA6Ly9jcmwyLnRlbnNvci5y
          dS90YXg0L2NhL2NybC90ZW5zb3JjYS0yMDE3X2NwLmNybDA8oDqgOIY2aHR0cDovL2NybDMu
          dGVuc29yLnJ1L3RheDQvY2EvY3JsL3RlbnNvcmNhLTIwMTdfY3AuY3JsMIIBzAYIKwYBBQUH
          AQEEggG+MIIBujBABggrBgEFBQcwAYY0aHR0cDovL3RheDQudGVuc29yLnJ1L29jc3AtdGVu
          c29yY2EtMjAxN19jcC9vY3NwLnNyZjBSBggrBgEFBQcwAoZGaHR0cDovL3RheDQudGVuc29y
          LnJ1L3RlbnNvcmNhLTIwMTdfY3AvY2VydGVucm9sbC90ZW5zb3JjYS0yMDE3X2NwLmNydDA0
          BggrBgEFBQcwAoYoaHR0cDovL3RlbnNvci5ydS9jYS90ZW5zb3JjYS0yMDE3X2NwLmNydDA9
          BggrBgEFBQcwAoYxaHR0cDovL2NybC50ZW5zb3IucnUvdGF4NC9jYS90ZW5zb3JjYS0yMDE3
          X2NwLmNydDA+BggrBgEFBQcwAoYyaHR0cDovL2NybDIudGVuc29yLnJ1L3RheDQvY2EvdGVu
          c29yY2EtMjAxN19jcC5jcnQwPgYIKwYBBQUHMAKGMmh0dHA6Ly9jcmwzLnRlbnNvci5ydS90
          YXg0L2NhL3RlbnNvcmNhLTIwMTdfY3AuY3J0MC0GCCsGAQUFBzAChiFodHRwOi8vdGF4NC50
          ZW5zb3IucnUvdHNwL3RzcC5zcmYwCAYGKoUDAgIDA0EALp6NJTAeWJOyeKA8OehLm+cHD0E5
          qbio7b9jPo3FJFBgwy2pQRqmXStCGL25ZJn8xgozMOjPmYilnC0qZ2Co6A==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  <Reference URI="/xl/calcChain.xml?ContentType=application/vnd.openxmlformats-officedocument.spreadsheetml.calcChain+xml">
        <DigestMethod Algorithm="http://www.w3.org/2000/09/xmldsig#sha1"/>
        <DigestValue>IG4nGDwzzhBWdpZJMiH+QIv2VuE=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WdBVr3ET/Szvf1Lc6g5JmVg5uRI=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Q4PDdXIVAkZBBN0SkSH31RZpIwc=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B7ddOkMby0egFIWFVkhpk4CF9aA=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kdNJUSVLiRSXIqk/kK4KpKMGI84=</DigestValue>
      </Reference>
      <Reference URI="/xl/sharedStrings.xml?ContentType=application/vnd.openxmlformats-officedocument.spreadsheetml.sharedStrings+xml">
        <DigestMethod Algorithm="http://www.w3.org/2000/09/xmldsig#sha1"/>
        <DigestValue>AbeAFeN4IuKxv3ZHzjBfusR76sc=</DigestValue>
      </Reference>
      <Reference URI="/xl/styles.xml?ContentType=application/vnd.openxmlformats-officedocument.spreadsheetml.styles+xml">
        <DigestMethod Algorithm="http://www.w3.org/2000/09/xmldsig#sha1"/>
        <DigestValue>NPudz/NDh7jv/hetGAp4quGrImw=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hzc1EYVBoO3TEA1jFF1eiU2npn4=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U1yiX1NEbpuvak3C96GaCTCeqnU=</DigestValue>
      </Reference>
      <Reference URI="/xl/worksheets/sheet2.xml?ContentType=application/vnd.openxmlformats-officedocument.spreadsheetml.worksheet+xml">
        <DigestMethod Algorithm="http://www.w3.org/2000/09/xmldsig#sha1"/>
        <DigestValue>Atdr/Kiris7izg3o5RmPN2upKeM=</DigestValue>
      </Reference>
      <Reference URI="/xl/worksheets/sheet3.xml?ContentType=application/vnd.openxmlformats-officedocument.spreadsheetml.worksheet+xml">
        <DigestMethod Algorithm="http://www.w3.org/2000/09/xmldsig#sha1"/>
        <DigestValue>OlB8rwXMyHb8SZciXEJ7H5Ex7as=</DigestValue>
      </Reference>
      <Reference URI="/xl/worksheets/sheet4.xml?ContentType=application/vnd.openxmlformats-officedocument.spreadsheetml.worksheet+xml">
        <DigestMethod Algorithm="http://www.w3.org/2000/09/xmldsig#sha1"/>
        <DigestValue>lIKjc7Ooaj5Lo0e19NPgHbKA8Hc=</DigestValue>
      </Reference>
      <Reference URI="/xl/worksheets/sheet5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6.xml?ContentType=application/vnd.openxmlformats-officedocument.spreadsheetml.worksheet+xml">
        <DigestMethod Algorithm="http://www.w3.org/2000/09/xmldsig#sha1"/>
        <DigestValue>Z7fmfsIji5KVIJGEESYZslunrto=</DigestValue>
      </Reference>
    </Manifest>
    <SignatureProperties>
      <SignatureProperty Id="idSignatureTime" Target="#idPackageSignature">
        <mdssi:SignatureTime>
          <mdssi:Format>YYYY-MM-DDThh:mm:ssTZD</mdssi:Format>
          <mdssi:Value>2018-08-10T11:07:36Z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2018-08-10T04:31:39Z</dcterms:modified>
</cp:coreProperties>
</file>