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ЭL_ГИП_50 АИИСКУЭ Старосубхангулово\"/>
    </mc:Choice>
  </mc:AlternateContent>
  <xr:revisionPtr revIDLastSave="0" documentId="13_ncr:1_{F491D1BD-FAF8-4AD2-B898-62E36BE8FFD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<sst xmlns="http://schemas.openxmlformats.org/spreadsheetml/2006/main" count="528" uniqueCount="464">
  <si>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</si>
  <si>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</si>
  <si>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</si>
  <si>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</si>
  <si>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</si>
  <si>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</si>
  <si>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</si>
  <si>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</si>
  <si>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</si>
  <si>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</si>
  <si>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</si>
  <si>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</si>
  <si>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</si>
  <si>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</si>
  <si>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</si>
  <si>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</si>
  <si>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</si>
  <si>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</si>
  <si>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</si>
  <si>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</si>
  <si>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</si>
  <si>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</si>
  <si>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</si>
  <si>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</si>
  <si>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</si>
  <si>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</si>
  <si>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</si>
  <si>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</si>
  <si>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</si>
  <si>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</si>
  <si>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</si>
  <si>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</si>
  <si>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</si>
  <si>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</si>
  <si>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</si>
  <si>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</si>
  <si>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</si>
  <si>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</si>
  <si>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</si>
  <si>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</si>
  <si>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</si>
  <si>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</si>
  <si>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</si>
  <si>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</si>
  <si>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</si>
  <si>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</si>
  <si>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</si>
  <si>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</si>
  <si>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</si>
  <si>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</si>
  <si>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</si>
  <si>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</si>
  <si>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</si>
  <si>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</si>
  <si>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</si>
  <si>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</si>
  <si>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</si>
  <si>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</si>
  <si>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</si>
  <si>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</si>
  <si>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</si>
  <si>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</si>
  <si>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</si>
  <si>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</si>
  <si>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</si>
  <si>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</si>
  <si>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</si>
  <si>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</si>
  <si>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</si>
  <si>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</si>
  <si>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</si>
  <si>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</si>
  <si>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</si>
  <si>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</si>
  <si>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</si>
  <si>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</si>
  <si>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</si>
  <si>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</si>
  <si>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</si>
  <si>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</si>
  <si>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</si>
  <si>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</si>
  <si>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</si>
  <si>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</si>
  <si>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</si>
  <si>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</si>
  <si>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</si>
  <si>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</si>
  <si>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</si>
  <si>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</si>
  <si>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</si>
  <si>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</si>
  <si>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</si>
  <si>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</si>
  <si>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</si>
  <si>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</si>
  <si>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</si>
  <si>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</si>
  <si>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</si>
  <si>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</si>
  <si>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</si>
  <si>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</si>
  <si>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</si>
  <si>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</si>
  <si>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</si>
  <si>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</si>
  <si>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</si>
  <si>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</si>
  <si>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</si>
  <si>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</si>
  <si>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</si>
  <si>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</si>
  <si>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</si>
  <si>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</si>
  <si>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</si>
  <si>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</si>
  <si>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</si>
  <si>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</si>
  <si>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</si>
  <si>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</si>
  <si>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</si>
  <si>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</si>
  <si>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</si>
  <si>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</si>
  <si>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</si>
  <si>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</si>
  <si>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</si>
  <si>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</si>
  <si>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</si>
  <si>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</si>
  <si>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</si>
  <si>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</si>
  <si>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</si>
  <si>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</si>
  <si>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</si>
  <si>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</si>
  <si>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</si>
  <si>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</si>
  <si>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</si>
  <si>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</si>
  <si>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</si>
  <si>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</si>
  <si>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</si>
  <si>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</si>
  <si>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</si>
  <si>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</si>
  <si>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</si>
  <si>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</si>
  <si>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</si>
  <si>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</si>
  <si>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</si>
  <si>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</si>
  <si>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</si>
  <si>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</si>
  <si>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</si>
  <si>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</si>
  <si>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</si>
  <si>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</si>
  <si>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</si>
  <si>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</si>
  <si>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</si>
  <si>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</si>
  <si>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</si>
  <si>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</si>
  <si>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</si>
  <si>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</si>
  <si>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</si>
  <si>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</si>
  <si>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</si>
  <si>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</si>
  <si>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</si>
  <si>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</si>
  <si>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</si>
  <si>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</si>
  <si>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</si>
  <si>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</si>
  <si>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</si>
  <si>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</si>
  <si>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</si>
  <si>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</si>
  <si>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</si>
  <si>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</si>
  <si>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</si>
  <si>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</si>
  <si>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</si>
  <si>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</si>
  <si>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</si>
  <si>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</si>
  <si>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</si>
  <si>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</si>
  <si>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</si>
  <si>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</si>
  <si>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</si>
  <si>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</si>
  <si>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</si>
  <si>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</si>
  <si>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</si>
  <si>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</si>
  <si>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</si>
  <si>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</si>
  <si>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</si>
  <si>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</si>
  <si>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</si>
  <si>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</si>
  <si>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</si>
  <si>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</si>
  <si>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</si>
  <si>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</si>
  <si>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</si>
  <si>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</si>
  <si>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</si>
  <si>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</si>
  <si>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</si>
  <si>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</si>
  <si>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</si>
  <si>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</si>
  <si>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</si>
  <si>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</si>
  <si>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</si>
  <si>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</si>
  <si>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</si>
  <si>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</si>
  <si>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</si>
  <si>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</si>
  <si>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</si>
  <si>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</si>
  <si>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</si>
  <si>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</si>
  <si>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</si>
  <si>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</si>
  <si>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</si>
  <si>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</si>
  <si>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</si>
  <si>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</si>
  <si>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</si>
  <si>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</si>
  <si>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</si>
  <si>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</si>
  <si>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</si>
  <si>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</si>
  <si>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</si>
  <si>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</si>
  <si>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</si>
  <si>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</si>
  <si>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</si>
  <si>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</si>
  <si>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</si>
  <si>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</si>
  <si>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</si>
  <si>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</si>
  <si>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</si>
  <si>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</si>
  <si>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</si>
  <si>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</si>
  <si>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</si>
  <si>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</si>
  <si>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</si>
  <si>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</si>
  <si>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</si>
  <si>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</si>
  <si>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</si>
  <si>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</si>
  <si>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</si>
  <si>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</si>
  <si>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</si>
  <si>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</si>
  <si>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</si>
  <si>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</si>
  <si>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</si>
  <si>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</si>
  <si>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</si>
  <si>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</si>
  <si>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</si>
  <si>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</si>
  <si>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</si>
  <si>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</si>
  <si>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</si>
  <si>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</si>
  <si>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</si>
  <si>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</si>
  <si>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</si>
  <si>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</si>
  <si>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</si>
  <si>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</si>
  <si>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</si>
  <si>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</si>
  <si>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</si>
  <si>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</si>
  <si>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</si>
  <si>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</si>
  <si>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</si>
  <si>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</si>
  <si>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</si>
  <si>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</si>
  <si>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</si>
  <si>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</si>
  <si>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</si>
  <si>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</si>
  <si>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</si>
  <si>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</si>
  <si>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</si>
  <si>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</si>
  <si>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</si>
  <si>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</si>
  <si>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</si>
  <si>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</si>
  <si>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</si>
  <si>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</si>
  <si>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</si>
  <si>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</si>
  <si>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</si>
  <si>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</si>
  <si>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</si>
  <si>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</si>
  <si>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</si>
  <si>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</si>
  <si>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</si>
  <si>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</si>
  <si>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</si>
  <si>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</si>
  <si>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</si>
  <si>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</si>
  <si>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</si>
  <si>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</si>
  <si>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</si>
  <si>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</si>
  <si>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</si>
  <si>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</si>
  <si>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</si>
  <si>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</si>
  <si>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</si>
  <si>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</si>
  <si>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</si>
  <si>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</si>
  <si>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</si>
  <si>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</si>
  <si>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</si>
  <si>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</si>
  <si>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</si>
  <si>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</si>
  <si>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</si>
  <si>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</si>
  <si>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</si>
  <si>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</si>
  <si>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</si>
  <si>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</si>
  <si>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</si>
  <si>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</si>
  <si>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</si>
  <si>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</si>
  <si>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</si>
  <si>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</si>
  <si>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</si>
  <si>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</si>
  <si>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</si>
  <si>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</si>
  <si>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</si>
  <si>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</si>
  <si>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</si>
  <si>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</si>
  <si>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</si>
  <si>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</si>
  <si>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</si>
  <si>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</si>
  <si>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</si>
  <si>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</si>
  <si>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</si>
  <si>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</si>
  <si>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</si>
  <si>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</si>
  <si>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</si>
  <si>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</si>
  <si>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</si>
  <si>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</si>
  <si>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</si>
  <si>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</si>
  <si>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</si>
  <si>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</si>
  <si>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</si>
  <si>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</si>
  <si>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</si>
  <si>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</si>
  <si>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</si>
  <si>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</si>
  <si>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</si>
  <si>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</si>
  <si>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</si>
  <si>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</si>
  <si>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</si>
  <si>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</si>
  <si>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</si>
  <si>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</si>
  <si>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</si>
  <si>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</si>
  <si>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</si>
  <si>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</si>
  <si>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</si>
  <si>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</si>
  <si>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</si>
  <si>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</si>
  <si>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</si>
  <si>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</si>
  <si>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</si>
  <si>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</si>
  <si>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</si>
  <si>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</si>
  <si>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</si>
  <si>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</si>
  <si>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</si>
  <si>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</si>
  <si>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</si>
  <si>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</si>
  <si>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</si>
  <si>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</si>
  <si>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</si>
  <si>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</si>
  <si>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</si>
  <si>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</si>
  <si>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</si>
  <si>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</si>
  <si>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</si>
  <si>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</si>
  <si>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</si>
  <si>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</si>
  <si>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</si>
  <si>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</si>
  <si>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</si>
  <si>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</si>
  <si>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</si>
  <si>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</si>
  <si>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</si>
  <si>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</si>
  <si>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</si>
  <si>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</si>
  <si>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</si>
  <si>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</si>
  <si>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</si>
  <si>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</si>
  <si>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</si>
  <si>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</si>
  <si>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</si>
  <si>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</si>
  <si>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</si>
  <si>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</si>
  <si>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</si>
  <si>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</si>
  <si>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</si>
  <si>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</si>
  <si>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</si>
  <si>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</si>
  <si>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</si>
  <si>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</si>
  <si>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</si>
  <si>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</si>
  <si>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</si>
  <si>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(2021г.)</t>
  </si>
  <si>
    <t>ЭL_ГИП_50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</si>
  <si>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</si>
  <si>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</si>
  <si>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   №32109900634</t>
  </si>
  <si>
    <t>Поставка счетчиков электрических и устройства сбора и передачи данных для построения автоматизированной информационно-измерительной системы коммерческого узла электрической энергии сетей ООО «ГИП-Электро»</t>
  </si>
  <si>
    <t>Размещение завершено</t>
  </si>
  <si>
    <t>Тендер</t>
  </si>
  <si>
    <t>Модернизация автоматизированной информационно-измерительной системы коммерческого учета электроэнергии в ОП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</si>
</sst>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0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51" fillId="24" borderId="5" xfId="0" applyFont="1" applyFill="1" applyBorder="1" applyAlignment="1">
      <alignment horizontal="center" vertical="center" wrapText="1"/>
    </xf>
    <xf numFmtId="0" fontId="51" fillId="24" borderId="6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110473080" TargetMode="External"/><Relationship Id="rId1" Type="http://schemas.openxmlformats.org/officeDocument/2006/relationships/hyperlink" Target="https://zakupki.gov.ru/223/purchase/public/purchase/info/common-info.html?regNumber=321099006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49" t="s">
        <v>458</v>
      </c>
      <c r="B5" s="149"/>
      <c r="C5" s="14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5"/>
      <c r="B6" s="155"/>
      <c r="C6" s="15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6" t="s">
        <v>61</v>
      </c>
      <c r="B7" s="156"/>
      <c r="C7" s="156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6"/>
      <c r="B8" s="156"/>
      <c r="C8" s="156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7" t="s">
        <v>47</v>
      </c>
      <c r="B9" s="157"/>
      <c r="C9" s="15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1" t="s">
        <v>62</v>
      </c>
      <c r="B10" s="151"/>
      <c r="C10" s="15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0" t="s">
        <v>456</v>
      </c>
      <c r="B11" s="150"/>
      <c r="C11" s="15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1" t="s">
        <v>63</v>
      </c>
      <c r="B12" s="151"/>
      <c r="C12" s="15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2" t="s">
        <v>457</v>
      </c>
      <c r="B13" s="153"/>
      <c r="C13" s="15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4" t="s">
        <v>64</v>
      </c>
      <c r="B14" s="154"/>
      <c r="C14" s="15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6"/>
      <c r="B17" s="93" t="s">
        <v>29</v>
      </c>
      <c r="C17" s="94"/>
    </row>
    <row r="18" spans="1:3" ht="15.75" x14ac:dyDescent="0.25">
      <c r="A18" s="147"/>
      <c r="B18" s="92" t="s">
        <v>260</v>
      </c>
      <c r="C18" s="95" t="s">
        <v>46</v>
      </c>
    </row>
    <row r="19" spans="1:3" ht="15.75" x14ac:dyDescent="0.25">
      <c r="A19" s="147"/>
      <c r="B19" s="96" t="s">
        <v>259</v>
      </c>
      <c r="C19" s="97" t="s">
        <v>47</v>
      </c>
    </row>
    <row r="20" spans="1:3" ht="15.75" x14ac:dyDescent="0.25">
      <c r="A20" s="147"/>
      <c r="B20" s="92" t="s">
        <v>1</v>
      </c>
      <c r="C20" s="94" t="s">
        <v>219</v>
      </c>
    </row>
    <row r="21" spans="1:3" ht="31.5" x14ac:dyDescent="0.25">
      <c r="A21" s="147"/>
      <c r="B21" s="98" t="s">
        <v>2</v>
      </c>
      <c r="C21" s="95" t="s">
        <v>261</v>
      </c>
    </row>
    <row r="22" spans="1:3" ht="31.5" x14ac:dyDescent="0.25">
      <c r="A22" s="147"/>
      <c r="B22" s="98" t="s">
        <v>3</v>
      </c>
      <c r="C22" s="95" t="s">
        <v>261</v>
      </c>
    </row>
    <row r="23" spans="1:3" ht="15.75" x14ac:dyDescent="0.25">
      <c r="A23" s="147"/>
      <c r="B23" s="92" t="s">
        <v>30</v>
      </c>
      <c r="C23" s="94" t="s">
        <v>48</v>
      </c>
    </row>
    <row r="24" spans="1:3" ht="15.75" x14ac:dyDescent="0.25">
      <c r="A24" s="147"/>
      <c r="B24" s="92" t="s">
        <v>4</v>
      </c>
      <c r="C24" s="94" t="s">
        <v>49</v>
      </c>
    </row>
    <row r="25" spans="1:3" ht="47.25" x14ac:dyDescent="0.25">
      <c r="A25" s="148"/>
      <c r="B25" s="99" t="s">
        <v>50</v>
      </c>
      <c r="C25" s="95" t="s">
        <v>262</v>
      </c>
    </row>
    <row r="26" spans="1:3" ht="15.75" x14ac:dyDescent="0.25">
      <c r="A26" s="146" t="s">
        <v>18</v>
      </c>
      <c r="B26" s="93" t="s">
        <v>0</v>
      </c>
      <c r="C26" s="94" t="str">
        <f>A11</f>
        <v>ЭL_ГИП_50</v>
      </c>
    </row>
    <row r="27" spans="1:3" ht="45" customHeight="1" x14ac:dyDescent="0.25">
      <c r="A27" s="147"/>
      <c r="B27" s="84" t="s">
        <v>31</v>
      </c>
      <c r="C27" s="100" t="str">
        <f>A13</f>
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</c>
    </row>
    <row r="28" spans="1:3" ht="31.5" x14ac:dyDescent="0.25">
      <c r="A28" s="147"/>
      <c r="B28" s="85" t="s">
        <v>32</v>
      </c>
      <c r="C28" s="101" t="s">
        <v>267</v>
      </c>
    </row>
    <row r="29" spans="1:3" ht="47.25" x14ac:dyDescent="0.25">
      <c r="A29" s="147"/>
      <c r="B29" s="2" t="s">
        <v>33</v>
      </c>
      <c r="C29" s="102" t="s">
        <v>437</v>
      </c>
    </row>
    <row r="30" spans="1:3" ht="31.5" x14ac:dyDescent="0.25">
      <c r="A30" s="147"/>
      <c r="B30" s="2" t="s">
        <v>34</v>
      </c>
      <c r="C30" s="102" t="s">
        <v>51</v>
      </c>
    </row>
    <row r="31" spans="1:3" ht="31.5" x14ac:dyDescent="0.25">
      <c r="A31" s="148"/>
      <c r="B31" s="2" t="s">
        <v>35</v>
      </c>
      <c r="C31" s="102" t="s">
        <v>451</v>
      </c>
    </row>
    <row r="32" spans="1:3" ht="15.75" x14ac:dyDescent="0.25">
      <c r="A32" s="146" t="s">
        <v>19</v>
      </c>
      <c r="B32" s="109" t="s">
        <v>10</v>
      </c>
      <c r="C32" s="103"/>
    </row>
    <row r="33" spans="1:3" ht="45.75" customHeight="1" x14ac:dyDescent="0.25">
      <c r="A33" s="147"/>
      <c r="B33" s="162" t="s">
        <v>252</v>
      </c>
      <c r="C33" s="164" t="s">
        <v>250</v>
      </c>
    </row>
    <row r="34" spans="1:3" ht="292.5" customHeight="1" x14ac:dyDescent="0.25">
      <c r="A34" s="147"/>
      <c r="B34" s="163"/>
      <c r="C34" s="165"/>
    </row>
    <row r="35" spans="1:3" ht="15.75" x14ac:dyDescent="0.25">
      <c r="A35" s="147"/>
      <c r="B35" s="104" t="s">
        <v>11</v>
      </c>
      <c r="C35" s="94" t="s">
        <v>221</v>
      </c>
    </row>
    <row r="36" spans="1:3" ht="15.75" x14ac:dyDescent="0.25">
      <c r="A36" s="148"/>
      <c r="B36" s="104" t="s">
        <v>12</v>
      </c>
      <c r="C36" s="94" t="s">
        <v>271</v>
      </c>
    </row>
    <row r="37" spans="1:3" ht="30" customHeight="1" x14ac:dyDescent="0.25">
      <c r="A37" s="146" t="s">
        <v>20</v>
      </c>
      <c r="B37" s="144" t="s">
        <v>257</v>
      </c>
      <c r="C37" s="159" t="s">
        <v>263</v>
      </c>
    </row>
    <row r="38" spans="1:3" ht="15.75" customHeight="1" x14ac:dyDescent="0.25">
      <c r="A38" s="147"/>
      <c r="B38" s="158"/>
      <c r="C38" s="160"/>
    </row>
    <row r="39" spans="1:3" ht="59.25" customHeight="1" x14ac:dyDescent="0.25">
      <c r="A39" s="148"/>
      <c r="B39" s="145"/>
      <c r="C39" s="161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46" t="s">
        <v>24</v>
      </c>
      <c r="B47" s="144" t="s">
        <v>15</v>
      </c>
      <c r="C47" s="142" t="s">
        <v>54</v>
      </c>
    </row>
    <row r="48" spans="1:3" x14ac:dyDescent="0.25">
      <c r="A48" s="148"/>
      <c r="B48" s="145"/>
      <c r="C48" s="143"/>
    </row>
    <row r="49" spans="1:3" ht="75" customHeight="1" x14ac:dyDescent="0.25">
      <c r="A49" s="146" t="s">
        <v>25</v>
      </c>
      <c r="B49" s="144" t="s">
        <v>16</v>
      </c>
      <c r="C49" s="142" t="s">
        <v>222</v>
      </c>
    </row>
    <row r="50" spans="1:3" ht="27" customHeight="1" x14ac:dyDescent="0.25">
      <c r="A50" s="148"/>
      <c r="B50" s="145"/>
      <c r="C50" s="143"/>
    </row>
    <row r="51" spans="1:3" ht="47.25" x14ac:dyDescent="0.25">
      <c r="A51" s="146" t="s">
        <v>41</v>
      </c>
      <c r="B51" s="114" t="s">
        <v>258</v>
      </c>
      <c r="C51" s="94"/>
    </row>
    <row r="52" spans="1:3" ht="204.75" x14ac:dyDescent="0.25">
      <c r="A52" s="147"/>
      <c r="B52" s="115" t="s">
        <v>39</v>
      </c>
      <c r="C52" s="106" t="s">
        <v>52</v>
      </c>
    </row>
    <row r="53" spans="1:3" ht="197.25" customHeight="1" x14ac:dyDescent="0.25">
      <c r="A53" s="14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23" sqref="D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49" t="s">
        <v>458</v>
      </c>
      <c r="B2" s="149"/>
      <c r="C2" s="149"/>
      <c r="D2" s="149"/>
      <c r="E2" s="149"/>
      <c r="F2" s="149"/>
    </row>
    <row r="3" spans="1:10" x14ac:dyDescent="0.25">
      <c r="A3" s="172"/>
      <c r="B3" s="172"/>
      <c r="C3" s="172"/>
      <c r="D3" s="172"/>
      <c r="E3" s="172"/>
      <c r="F3" s="172"/>
    </row>
    <row r="4" spans="1:10" ht="18.75" x14ac:dyDescent="0.25">
      <c r="A4" s="156" t="s">
        <v>61</v>
      </c>
      <c r="B4" s="156"/>
      <c r="C4" s="156"/>
      <c r="D4" s="156"/>
      <c r="E4" s="156"/>
      <c r="F4" s="156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57" t="s">
        <v>47</v>
      </c>
      <c r="B6" s="157"/>
      <c r="C6" s="157"/>
      <c r="D6" s="157"/>
      <c r="E6" s="157"/>
      <c r="F6" s="157"/>
    </row>
    <row r="7" spans="1:10" ht="15.75" x14ac:dyDescent="0.25">
      <c r="A7" s="167" t="s">
        <v>246</v>
      </c>
      <c r="B7" s="167"/>
      <c r="C7" s="167"/>
      <c r="D7" s="167"/>
      <c r="E7" s="167"/>
      <c r="F7" s="167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0" t="str">
        <f>Паспорт!A11</f>
        <v>ЭL_ГИП_50</v>
      </c>
      <c r="B9" s="170"/>
      <c r="C9" s="170"/>
      <c r="D9" s="170"/>
      <c r="E9" s="170"/>
      <c r="F9" s="170"/>
    </row>
    <row r="10" spans="1:10" ht="15.75" x14ac:dyDescent="0.25">
      <c r="A10" s="167" t="s">
        <v>247</v>
      </c>
      <c r="B10" s="167"/>
      <c r="C10" s="167"/>
      <c r="D10" s="167"/>
      <c r="E10" s="167"/>
      <c r="F10" s="167"/>
    </row>
    <row r="11" spans="1:10" x14ac:dyDescent="0.25">
      <c r="A11" s="171"/>
      <c r="B11" s="171"/>
      <c r="C11" s="171"/>
      <c r="D11" s="171"/>
      <c r="E11" s="171"/>
      <c r="F11" s="171"/>
    </row>
    <row r="12" spans="1:10" ht="32.25" customHeight="1" x14ac:dyDescent="0.25">
      <c r="A12" s="166" t="str">
        <f>Паспорт!A13</f>
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</c>
      <c r="B12" s="166"/>
      <c r="C12" s="166"/>
      <c r="D12" s="166"/>
      <c r="E12" s="166"/>
      <c r="F12" s="166"/>
    </row>
    <row r="13" spans="1:10" ht="15.75" x14ac:dyDescent="0.25">
      <c r="A13" s="167" t="s">
        <v>248</v>
      </c>
      <c r="B13" s="167"/>
      <c r="C13" s="167"/>
      <c r="D13" s="167"/>
      <c r="E13" s="167"/>
      <c r="F13" s="16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8" t="s">
        <v>249</v>
      </c>
      <c r="B16" s="168"/>
      <c r="C16" s="168"/>
      <c r="D16" s="168"/>
      <c r="E16" s="168"/>
      <c r="F16" s="16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x14ac:dyDescent="0.25">
      <c r="A19" s="214">
        <v>44214</v>
      </c>
      <c r="B19" s="214">
        <v>44221</v>
      </c>
      <c r="C19" s="215" t="s">
        <v>459</v>
      </c>
      <c r="D19" s="216">
        <v>32109900634</v>
      </c>
      <c r="E19" s="215" t="s">
        <v>460</v>
      </c>
      <c r="F19" s="215" t="s">
        <v>461</v>
      </c>
    </row>
    <row r="20" spans="1:10" ht="97.5" customHeight="1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>
        <v>44392</v>
      </c>
      <c r="B21" s="214">
        <v>44403</v>
      </c>
      <c r="C21" s="215" t="s">
        <v>462</v>
      </c>
      <c r="D21" s="216">
        <v>32110473080</v>
      </c>
      <c r="E21" s="215" t="s">
        <v>463</v>
      </c>
      <c r="F21" s="217" t="s">
        <v>461</v>
      </c>
    </row>
    <row r="22" spans="1:10" ht="66" customHeight="1" x14ac:dyDescent="0.25">
      <c r="A22" s="214"/>
      <c r="B22" s="214"/>
      <c r="C22" s="215"/>
      <c r="D22" s="216"/>
      <c r="E22" s="215"/>
      <c r="F22" s="21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00634" xr:uid="{06E7B5D5-B716-4363-8B8E-6EFCF30A22EE}"/>
    <hyperlink ref="D21" r:id="rId2" display="https://zakupki.gov.ru/223/purchase/public/purchase/info/common-info.html?regNumber=32110473080" xr:uid="{B0D1E925-7C16-4BBC-BC02-0A6A927EE39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C26" sqref="C26: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9" t="s">
        <v>458</v>
      </c>
      <c r="B5" s="149"/>
      <c r="C5" s="149"/>
      <c r="D5" s="149"/>
      <c r="E5" s="149"/>
      <c r="F5" s="149"/>
    </row>
    <row r="6" spans="1:6" x14ac:dyDescent="0.25">
      <c r="A6" s="172"/>
      <c r="B6" s="172"/>
      <c r="C6" s="172"/>
      <c r="D6" s="172"/>
      <c r="E6" s="172"/>
      <c r="F6" s="172"/>
    </row>
    <row r="7" spans="1:6" ht="18.75" x14ac:dyDescent="0.25">
      <c r="A7" s="156" t="s">
        <v>61</v>
      </c>
      <c r="B7" s="156"/>
      <c r="C7" s="156"/>
      <c r="D7" s="156"/>
      <c r="E7" s="156"/>
      <c r="F7" s="156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85" t="str">
        <f>[1]Паспорт!A7</f>
        <v>ООО "ГИП-Электро"</v>
      </c>
      <c r="B9" s="185"/>
      <c r="C9" s="185"/>
      <c r="D9" s="185"/>
      <c r="E9" s="185"/>
      <c r="F9" s="185"/>
    </row>
    <row r="10" spans="1:6" ht="15.75" x14ac:dyDescent="0.25">
      <c r="A10" s="167" t="s">
        <v>62</v>
      </c>
      <c r="B10" s="167"/>
      <c r="C10" s="167"/>
      <c r="D10" s="167"/>
      <c r="E10" s="167"/>
      <c r="F10" s="167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4" t="str">
        <f>Паспорт!A11</f>
        <v>ЭL_ГИП_50</v>
      </c>
      <c r="B12" s="184"/>
      <c r="C12" s="184"/>
      <c r="D12" s="184"/>
      <c r="E12" s="184"/>
      <c r="F12" s="184"/>
    </row>
    <row r="13" spans="1:6" ht="15.75" x14ac:dyDescent="0.25">
      <c r="A13" s="167" t="s">
        <v>63</v>
      </c>
      <c r="B13" s="167"/>
      <c r="C13" s="167"/>
      <c r="D13" s="167"/>
      <c r="E13" s="167"/>
      <c r="F13" s="167"/>
    </row>
    <row r="14" spans="1:6" x14ac:dyDescent="0.25">
      <c r="A14" s="171"/>
      <c r="B14" s="171"/>
      <c r="C14" s="171"/>
      <c r="D14" s="171"/>
      <c r="E14" s="171"/>
      <c r="F14" s="171"/>
    </row>
    <row r="15" spans="1:6" ht="38.25" customHeight="1" x14ac:dyDescent="0.25">
      <c r="A15" s="166" t="str">
        <f>Паспорт!A13</f>
        <v>Автоматизированная информационно-измерительная система коммерческого учета электроэнергии в с. Старосубхангулово Бурзянского района РБ (2021-2022г.)</v>
      </c>
      <c r="B15" s="166"/>
      <c r="C15" s="166"/>
      <c r="D15" s="166"/>
      <c r="E15" s="166"/>
      <c r="F15" s="166"/>
    </row>
    <row r="16" spans="1:6" ht="15.75" x14ac:dyDescent="0.25">
      <c r="A16" s="167" t="s">
        <v>64</v>
      </c>
      <c r="B16" s="167"/>
      <c r="C16" s="167"/>
      <c r="D16" s="167"/>
      <c r="E16" s="167"/>
      <c r="F16" s="16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3" t="s">
        <v>217</v>
      </c>
      <c r="B18" s="173"/>
      <c r="C18" s="173"/>
      <c r="D18" s="173"/>
      <c r="E18" s="173"/>
      <c r="F18" s="173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4" t="s">
        <v>223</v>
      </c>
      <c r="B20" s="116" t="s">
        <v>224</v>
      </c>
      <c r="C20" s="177" t="s">
        <v>225</v>
      </c>
      <c r="D20" s="178"/>
      <c r="E20" s="116" t="s">
        <v>226</v>
      </c>
      <c r="F20" s="183" t="s">
        <v>151</v>
      </c>
    </row>
    <row r="21" spans="1:14" ht="15" customHeight="1" x14ac:dyDescent="0.25">
      <c r="A21" s="175"/>
      <c r="B21" s="117" t="s">
        <v>227</v>
      </c>
      <c r="C21" s="179"/>
      <c r="D21" s="180"/>
      <c r="E21" s="117" t="s">
        <v>228</v>
      </c>
      <c r="F21" s="183"/>
    </row>
    <row r="22" spans="1:14" ht="15" customHeight="1" x14ac:dyDescent="0.25">
      <c r="A22" s="175"/>
      <c r="B22" s="117" t="s">
        <v>229</v>
      </c>
      <c r="C22" s="181"/>
      <c r="D22" s="182"/>
      <c r="E22" s="117" t="s">
        <v>230</v>
      </c>
      <c r="F22" s="183"/>
    </row>
    <row r="23" spans="1:14" ht="15" customHeight="1" x14ac:dyDescent="0.25">
      <c r="A23" s="175"/>
      <c r="B23" s="117" t="s">
        <v>231</v>
      </c>
      <c r="C23" s="116" t="s">
        <v>232</v>
      </c>
      <c r="D23" s="116" t="s">
        <v>233</v>
      </c>
      <c r="E23" s="117" t="s">
        <v>234</v>
      </c>
      <c r="F23" s="183"/>
    </row>
    <row r="24" spans="1:14" x14ac:dyDescent="0.25">
      <c r="A24" s="176"/>
      <c r="B24" s="118" t="s">
        <v>235</v>
      </c>
      <c r="C24" s="118" t="s">
        <v>236</v>
      </c>
      <c r="D24" s="118" t="s">
        <v>236</v>
      </c>
      <c r="E24" s="118"/>
      <c r="F24" s="183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44214</v>
      </c>
      <c r="D26" s="124">
        <v>44403</v>
      </c>
      <c r="E26" s="219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44235</v>
      </c>
      <c r="D27" s="124">
        <v>44417</v>
      </c>
      <c r="E27" s="219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454</v>
      </c>
      <c r="C28" s="123">
        <v>44235</v>
      </c>
      <c r="D28" s="124">
        <v>44561</v>
      </c>
      <c r="E28" s="219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44235</v>
      </c>
      <c r="D29" s="124">
        <v>44561</v>
      </c>
      <c r="E29" s="219">
        <v>100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44561</v>
      </c>
      <c r="D30" s="124">
        <v>44561</v>
      </c>
      <c r="E30" s="219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43" workbookViewId="0">
      <selection activeCell="C53" sqref="C53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269</v>
      </c>
      <c r="C2" s="132" t="s">
        <v>270</v>
      </c>
      <c r="D2" s="140" t="s">
        <v>267</v>
      </c>
      <c r="F2" s="122"/>
    </row>
    <row r="3" spans="2:6" ht="47.25" x14ac:dyDescent="0.25">
      <c r="B3" s="129" t="s">
        <v>272</v>
      </c>
      <c r="C3" s="132" t="s">
        <v>348</v>
      </c>
      <c r="D3" s="140" t="s">
        <v>423</v>
      </c>
      <c r="F3" s="122"/>
    </row>
    <row r="4" spans="2:6" ht="47.25" x14ac:dyDescent="0.25">
      <c r="B4" s="129" t="s">
        <v>273</v>
      </c>
      <c r="C4" s="132" t="s">
        <v>349</v>
      </c>
      <c r="D4" s="140" t="s">
        <v>424</v>
      </c>
    </row>
    <row r="5" spans="2:6" ht="31.5" x14ac:dyDescent="0.25">
      <c r="B5" s="129" t="s">
        <v>274</v>
      </c>
      <c r="C5" s="132" t="s">
        <v>350</v>
      </c>
    </row>
    <row r="6" spans="2:6" ht="47.25" x14ac:dyDescent="0.25">
      <c r="B6" s="129" t="s">
        <v>275</v>
      </c>
      <c r="C6" s="132" t="s">
        <v>351</v>
      </c>
      <c r="D6" s="141" t="s">
        <v>425</v>
      </c>
      <c r="E6" s="128" t="s">
        <v>438</v>
      </c>
    </row>
    <row r="7" spans="2:6" ht="47.25" x14ac:dyDescent="0.25">
      <c r="B7" s="129" t="s">
        <v>276</v>
      </c>
      <c r="C7" s="132" t="s">
        <v>352</v>
      </c>
      <c r="D7" s="141" t="s">
        <v>268</v>
      </c>
      <c r="E7" s="128" t="s">
        <v>439</v>
      </c>
    </row>
    <row r="8" spans="2:6" ht="47.25" x14ac:dyDescent="0.25">
      <c r="B8" s="129" t="s">
        <v>277</v>
      </c>
      <c r="C8" s="132" t="s">
        <v>356</v>
      </c>
      <c r="D8" s="128" t="s">
        <v>426</v>
      </c>
      <c r="E8" s="128" t="s">
        <v>440</v>
      </c>
      <c r="F8" s="122"/>
    </row>
    <row r="9" spans="2:6" ht="31.5" x14ac:dyDescent="0.25">
      <c r="B9" s="129" t="s">
        <v>278</v>
      </c>
      <c r="C9" s="131" t="s">
        <v>353</v>
      </c>
      <c r="D9" s="128" t="s">
        <v>427</v>
      </c>
      <c r="E9" s="128" t="s">
        <v>441</v>
      </c>
      <c r="F9" s="122"/>
    </row>
    <row r="10" spans="2:6" ht="47.25" x14ac:dyDescent="0.25">
      <c r="B10" s="129" t="s">
        <v>279</v>
      </c>
      <c r="C10" s="131" t="s">
        <v>354</v>
      </c>
      <c r="D10" s="128" t="s">
        <v>428</v>
      </c>
      <c r="E10" s="128" t="s">
        <v>442</v>
      </c>
      <c r="F10" s="122"/>
    </row>
    <row r="11" spans="2:6" ht="63" x14ac:dyDescent="0.25">
      <c r="B11" s="129" t="s">
        <v>280</v>
      </c>
      <c r="C11" s="131" t="s">
        <v>355</v>
      </c>
      <c r="D11" s="128" t="s">
        <v>429</v>
      </c>
      <c r="E11" s="128" t="s">
        <v>443</v>
      </c>
      <c r="F11" s="122"/>
    </row>
    <row r="12" spans="2:6" ht="31.5" x14ac:dyDescent="0.25">
      <c r="B12" s="129" t="s">
        <v>281</v>
      </c>
      <c r="C12" s="132" t="s">
        <v>357</v>
      </c>
      <c r="D12" s="128" t="s">
        <v>430</v>
      </c>
      <c r="E12" s="128" t="s">
        <v>444</v>
      </c>
    </row>
    <row r="13" spans="2:6" ht="63" x14ac:dyDescent="0.25">
      <c r="B13" s="129" t="s">
        <v>282</v>
      </c>
      <c r="C13" s="133" t="s">
        <v>358</v>
      </c>
      <c r="D13" s="128" t="s">
        <v>431</v>
      </c>
      <c r="E13" s="128" t="s">
        <v>445</v>
      </c>
    </row>
    <row r="14" spans="2:6" ht="31.5" x14ac:dyDescent="0.25">
      <c r="B14" s="129" t="s">
        <v>283</v>
      </c>
      <c r="C14" s="133" t="s">
        <v>359</v>
      </c>
      <c r="D14" s="128" t="s">
        <v>432</v>
      </c>
      <c r="E14" s="128" t="s">
        <v>446</v>
      </c>
    </row>
    <row r="15" spans="2:6" ht="31.5" x14ac:dyDescent="0.25">
      <c r="B15" s="129" t="s">
        <v>284</v>
      </c>
      <c r="C15" s="131" t="s">
        <v>360</v>
      </c>
      <c r="D15" s="128" t="s">
        <v>433</v>
      </c>
      <c r="E15" s="128" t="s">
        <v>447</v>
      </c>
    </row>
    <row r="16" spans="2:6" ht="31.5" x14ac:dyDescent="0.25">
      <c r="B16" s="129" t="s">
        <v>285</v>
      </c>
      <c r="C16" s="132" t="s">
        <v>361</v>
      </c>
      <c r="D16" s="128" t="s">
        <v>434</v>
      </c>
      <c r="E16" s="128" t="s">
        <v>448</v>
      </c>
    </row>
    <row r="17" spans="2:5" ht="31.5" x14ac:dyDescent="0.25">
      <c r="B17" s="129" t="s">
        <v>286</v>
      </c>
      <c r="C17" s="132" t="s">
        <v>362</v>
      </c>
      <c r="D17" s="128" t="s">
        <v>435</v>
      </c>
      <c r="E17" s="128" t="s">
        <v>449</v>
      </c>
    </row>
    <row r="18" spans="2:5" ht="31.5" x14ac:dyDescent="0.25">
      <c r="B18" s="129" t="s">
        <v>287</v>
      </c>
      <c r="C18" s="132" t="s">
        <v>363</v>
      </c>
      <c r="D18" s="128" t="s">
        <v>436</v>
      </c>
      <c r="E18" s="128" t="s">
        <v>450</v>
      </c>
    </row>
    <row r="19" spans="2:5" ht="31.5" x14ac:dyDescent="0.25">
      <c r="B19" s="129" t="s">
        <v>288</v>
      </c>
      <c r="C19" s="132" t="s">
        <v>364</v>
      </c>
      <c r="D19" s="128" t="s">
        <v>437</v>
      </c>
      <c r="E19" s="128" t="s">
        <v>451</v>
      </c>
    </row>
    <row r="20" spans="2:5" ht="47.25" x14ac:dyDescent="0.25">
      <c r="B20" s="129" t="s">
        <v>289</v>
      </c>
      <c r="C20" s="133" t="s">
        <v>365</v>
      </c>
    </row>
    <row r="21" spans="2:5" ht="47.25" x14ac:dyDescent="0.25">
      <c r="B21" s="129" t="s">
        <v>290</v>
      </c>
      <c r="C21" s="133" t="s">
        <v>366</v>
      </c>
    </row>
    <row r="22" spans="2:5" ht="31.5" x14ac:dyDescent="0.25">
      <c r="B22" s="129" t="s">
        <v>291</v>
      </c>
      <c r="C22" s="134" t="s">
        <v>367</v>
      </c>
    </row>
    <row r="23" spans="2:5" ht="31.5" x14ac:dyDescent="0.25">
      <c r="B23" s="129" t="s">
        <v>292</v>
      </c>
      <c r="C23" s="135" t="s">
        <v>368</v>
      </c>
    </row>
    <row r="24" spans="2:5" ht="31.5" x14ac:dyDescent="0.25">
      <c r="B24" s="129" t="s">
        <v>293</v>
      </c>
      <c r="C24" s="134" t="s">
        <v>369</v>
      </c>
    </row>
    <row r="25" spans="2:5" ht="47.25" x14ac:dyDescent="0.25">
      <c r="B25" s="129" t="s">
        <v>294</v>
      </c>
      <c r="C25" s="136" t="s">
        <v>370</v>
      </c>
    </row>
    <row r="26" spans="2:5" ht="31.5" x14ac:dyDescent="0.25">
      <c r="B26" s="129" t="s">
        <v>295</v>
      </c>
      <c r="C26" s="133" t="s">
        <v>371</v>
      </c>
    </row>
    <row r="27" spans="2:5" ht="31.5" x14ac:dyDescent="0.25">
      <c r="B27" s="129" t="s">
        <v>296</v>
      </c>
      <c r="C27" s="132" t="s">
        <v>372</v>
      </c>
    </row>
    <row r="28" spans="2:5" ht="31.5" x14ac:dyDescent="0.25">
      <c r="B28" s="129" t="s">
        <v>297</v>
      </c>
      <c r="C28" s="136" t="s">
        <v>373</v>
      </c>
    </row>
    <row r="29" spans="2:5" ht="47.25" x14ac:dyDescent="0.25">
      <c r="B29" s="129" t="s">
        <v>298</v>
      </c>
      <c r="C29" s="136" t="s">
        <v>374</v>
      </c>
    </row>
    <row r="30" spans="2:5" ht="31.5" x14ac:dyDescent="0.25">
      <c r="B30" s="129" t="s">
        <v>299</v>
      </c>
      <c r="C30" s="136" t="s">
        <v>375</v>
      </c>
    </row>
    <row r="31" spans="2:5" ht="31.5" x14ac:dyDescent="0.25">
      <c r="B31" s="129" t="s">
        <v>300</v>
      </c>
      <c r="C31" s="133" t="s">
        <v>376</v>
      </c>
    </row>
    <row r="32" spans="2:5" ht="31.5" x14ac:dyDescent="0.25">
      <c r="B32" s="129" t="s">
        <v>301</v>
      </c>
      <c r="C32" s="133" t="s">
        <v>377</v>
      </c>
    </row>
    <row r="33" spans="2:3" ht="31.5" x14ac:dyDescent="0.25">
      <c r="B33" s="129" t="s">
        <v>302</v>
      </c>
      <c r="C33" s="131" t="s">
        <v>378</v>
      </c>
    </row>
    <row r="34" spans="2:3" ht="31.5" x14ac:dyDescent="0.25">
      <c r="B34" s="129" t="s">
        <v>303</v>
      </c>
      <c r="C34" s="131" t="s">
        <v>379</v>
      </c>
    </row>
    <row r="35" spans="2:3" ht="31.5" x14ac:dyDescent="0.25">
      <c r="B35" s="129" t="s">
        <v>304</v>
      </c>
      <c r="C35" s="133" t="s">
        <v>380</v>
      </c>
    </row>
    <row r="36" spans="2:3" ht="31.5" x14ac:dyDescent="0.25">
      <c r="B36" s="129" t="s">
        <v>305</v>
      </c>
      <c r="C36" s="132" t="s">
        <v>381</v>
      </c>
    </row>
    <row r="37" spans="2:3" ht="31.5" x14ac:dyDescent="0.25">
      <c r="B37" s="129" t="s">
        <v>306</v>
      </c>
      <c r="C37" s="131" t="s">
        <v>382</v>
      </c>
    </row>
    <row r="38" spans="2:3" ht="31.5" x14ac:dyDescent="0.25">
      <c r="B38" s="129" t="s">
        <v>307</v>
      </c>
      <c r="C38" s="136" t="s">
        <v>383</v>
      </c>
    </row>
    <row r="39" spans="2:3" ht="31.5" x14ac:dyDescent="0.25">
      <c r="B39" s="129" t="s">
        <v>308</v>
      </c>
      <c r="C39" s="136" t="s">
        <v>384</v>
      </c>
    </row>
    <row r="40" spans="2:3" ht="31.5" x14ac:dyDescent="0.25">
      <c r="B40" s="129" t="s">
        <v>309</v>
      </c>
      <c r="C40" s="136" t="s">
        <v>385</v>
      </c>
    </row>
    <row r="41" spans="2:3" ht="31.5" x14ac:dyDescent="0.25">
      <c r="B41" s="129" t="s">
        <v>310</v>
      </c>
      <c r="C41" s="136" t="s">
        <v>386</v>
      </c>
    </row>
    <row r="42" spans="2:3" ht="31.5" x14ac:dyDescent="0.25">
      <c r="B42" s="129" t="s">
        <v>311</v>
      </c>
      <c r="C42" s="136" t="s">
        <v>387</v>
      </c>
    </row>
    <row r="43" spans="2:3" ht="31.5" x14ac:dyDescent="0.25">
      <c r="B43" s="129" t="s">
        <v>312</v>
      </c>
      <c r="C43" s="132" t="s">
        <v>388</v>
      </c>
    </row>
    <row r="44" spans="2:3" ht="31.5" x14ac:dyDescent="0.25">
      <c r="B44" s="129" t="s">
        <v>313</v>
      </c>
      <c r="C44" s="136" t="s">
        <v>389</v>
      </c>
    </row>
    <row r="45" spans="2:3" ht="31.5" x14ac:dyDescent="0.25">
      <c r="B45" s="129" t="s">
        <v>314</v>
      </c>
      <c r="C45" s="136" t="s">
        <v>390</v>
      </c>
    </row>
    <row r="46" spans="2:3" ht="31.5" x14ac:dyDescent="0.25">
      <c r="B46" s="129" t="s">
        <v>315</v>
      </c>
      <c r="C46" s="132" t="s">
        <v>391</v>
      </c>
    </row>
    <row r="47" spans="2:3" ht="47.25" x14ac:dyDescent="0.25">
      <c r="B47" s="129" t="s">
        <v>316</v>
      </c>
      <c r="C47" s="137" t="s">
        <v>392</v>
      </c>
    </row>
    <row r="48" spans="2:3" ht="47.25" x14ac:dyDescent="0.25">
      <c r="B48" s="129" t="s">
        <v>317</v>
      </c>
      <c r="C48" s="133" t="s">
        <v>393</v>
      </c>
    </row>
    <row r="49" spans="2:3" ht="47.25" x14ac:dyDescent="0.25">
      <c r="B49" s="129" t="s">
        <v>318</v>
      </c>
      <c r="C49" s="134" t="s">
        <v>394</v>
      </c>
    </row>
    <row r="50" spans="2:3" ht="47.25" x14ac:dyDescent="0.25">
      <c r="B50" s="129" t="s">
        <v>319</v>
      </c>
      <c r="C50" s="133" t="s">
        <v>455</v>
      </c>
    </row>
    <row r="51" spans="2:3" ht="47.25" x14ac:dyDescent="0.25">
      <c r="B51" s="129" t="s">
        <v>456</v>
      </c>
      <c r="C51" s="133" t="s">
        <v>457</v>
      </c>
    </row>
    <row r="52" spans="2:3" ht="47.25" x14ac:dyDescent="0.25">
      <c r="B52" s="129" t="s">
        <v>320</v>
      </c>
      <c r="C52" s="132" t="s">
        <v>395</v>
      </c>
    </row>
    <row r="53" spans="2:3" ht="31.5" x14ac:dyDescent="0.25">
      <c r="B53" s="129" t="s">
        <v>321</v>
      </c>
      <c r="C53" s="133" t="s">
        <v>396</v>
      </c>
    </row>
    <row r="54" spans="2:3" ht="47.25" x14ac:dyDescent="0.25">
      <c r="B54" s="129" t="s">
        <v>322</v>
      </c>
      <c r="C54" s="132" t="s">
        <v>397</v>
      </c>
    </row>
    <row r="55" spans="2:3" ht="31.5" x14ac:dyDescent="0.25">
      <c r="B55" s="129" t="s">
        <v>323</v>
      </c>
      <c r="C55" s="131" t="s">
        <v>398</v>
      </c>
    </row>
    <row r="56" spans="2:3" ht="47.25" x14ac:dyDescent="0.25">
      <c r="B56" s="129" t="s">
        <v>324</v>
      </c>
      <c r="C56" s="131" t="s">
        <v>399</v>
      </c>
    </row>
    <row r="57" spans="2:3" ht="47.25" x14ac:dyDescent="0.25">
      <c r="B57" s="129" t="s">
        <v>325</v>
      </c>
      <c r="C57" s="131" t="s">
        <v>400</v>
      </c>
    </row>
    <row r="58" spans="2:3" ht="47.25" x14ac:dyDescent="0.25">
      <c r="B58" s="129" t="s">
        <v>326</v>
      </c>
      <c r="C58" s="133" t="s">
        <v>401</v>
      </c>
    </row>
    <row r="59" spans="2:3" ht="47.25" x14ac:dyDescent="0.25">
      <c r="B59" s="129" t="s">
        <v>327</v>
      </c>
      <c r="C59" s="139" t="s">
        <v>402</v>
      </c>
    </row>
    <row r="60" spans="2:3" ht="31.5" x14ac:dyDescent="0.25">
      <c r="B60" s="129" t="s">
        <v>328</v>
      </c>
      <c r="C60" s="132" t="s">
        <v>403</v>
      </c>
    </row>
    <row r="61" spans="2:3" ht="31.5" x14ac:dyDescent="0.25">
      <c r="B61" s="129" t="s">
        <v>329</v>
      </c>
      <c r="C61" s="131" t="s">
        <v>404</v>
      </c>
    </row>
    <row r="62" spans="2:3" ht="31.5" x14ac:dyDescent="0.25">
      <c r="B62" s="129" t="s">
        <v>330</v>
      </c>
      <c r="C62" s="136" t="s">
        <v>405</v>
      </c>
    </row>
    <row r="63" spans="2:3" ht="31.5" x14ac:dyDescent="0.25">
      <c r="B63" s="129" t="s">
        <v>331</v>
      </c>
      <c r="C63" s="132" t="s">
        <v>406</v>
      </c>
    </row>
    <row r="64" spans="2:3" ht="31.5" x14ac:dyDescent="0.25">
      <c r="B64" s="129" t="s">
        <v>332</v>
      </c>
      <c r="C64" s="132" t="s">
        <v>407</v>
      </c>
    </row>
    <row r="65" spans="2:3" x14ac:dyDescent="0.25">
      <c r="B65" s="129" t="s">
        <v>333</v>
      </c>
      <c r="C65" s="133" t="s">
        <v>408</v>
      </c>
    </row>
    <row r="66" spans="2:3" ht="31.5" x14ac:dyDescent="0.25">
      <c r="B66" s="129" t="s">
        <v>334</v>
      </c>
      <c r="C66" s="131" t="s">
        <v>409</v>
      </c>
    </row>
    <row r="67" spans="2:3" x14ac:dyDescent="0.25">
      <c r="B67" s="129" t="s">
        <v>335</v>
      </c>
      <c r="C67" s="134" t="s">
        <v>410</v>
      </c>
    </row>
    <row r="68" spans="2:3" ht="31.5" x14ac:dyDescent="0.25">
      <c r="B68" s="129" t="s">
        <v>336</v>
      </c>
      <c r="C68" s="132" t="s">
        <v>411</v>
      </c>
    </row>
    <row r="69" spans="2:3" x14ac:dyDescent="0.25">
      <c r="B69" s="129" t="s">
        <v>337</v>
      </c>
      <c r="C69" s="136" t="s">
        <v>412</v>
      </c>
    </row>
    <row r="70" spans="2:3" x14ac:dyDescent="0.25">
      <c r="B70" s="129" t="s">
        <v>338</v>
      </c>
      <c r="C70" s="136" t="s">
        <v>413</v>
      </c>
    </row>
    <row r="71" spans="2:3" x14ac:dyDescent="0.25">
      <c r="B71" s="129" t="s">
        <v>339</v>
      </c>
      <c r="C71" s="136" t="s">
        <v>414</v>
      </c>
    </row>
    <row r="72" spans="2:3" ht="47.25" x14ac:dyDescent="0.25">
      <c r="B72" s="129" t="s">
        <v>340</v>
      </c>
      <c r="C72" s="132" t="s">
        <v>415</v>
      </c>
    </row>
    <row r="73" spans="2:3" ht="63" x14ac:dyDescent="0.25">
      <c r="B73" s="129" t="s">
        <v>341</v>
      </c>
      <c r="C73" s="132" t="s">
        <v>416</v>
      </c>
    </row>
    <row r="74" spans="2:3" ht="31.5" x14ac:dyDescent="0.25">
      <c r="B74" s="129" t="s">
        <v>342</v>
      </c>
      <c r="C74" s="136" t="s">
        <v>417</v>
      </c>
    </row>
    <row r="75" spans="2:3" ht="31.5" x14ac:dyDescent="0.25">
      <c r="B75" s="129" t="s">
        <v>343</v>
      </c>
      <c r="C75" s="133" t="s">
        <v>418</v>
      </c>
    </row>
    <row r="76" spans="2:3" ht="63" x14ac:dyDescent="0.25">
      <c r="B76" s="129" t="s">
        <v>344</v>
      </c>
      <c r="C76" s="136" t="s">
        <v>419</v>
      </c>
    </row>
    <row r="77" spans="2:3" ht="63" x14ac:dyDescent="0.25">
      <c r="B77" s="129" t="s">
        <v>345</v>
      </c>
      <c r="C77" s="136" t="s">
        <v>420</v>
      </c>
    </row>
    <row r="78" spans="2:3" x14ac:dyDescent="0.25">
      <c r="B78" s="129" t="s">
        <v>346</v>
      </c>
      <c r="C78" s="138" t="s">
        <v>421</v>
      </c>
    </row>
    <row r="79" spans="2:3" x14ac:dyDescent="0.25">
      <c r="B79" s="129" t="s">
        <v>347</v>
      </c>
      <c r="C79" s="136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7" t="s">
        <v>214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6" t="s">
        <v>61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44" ht="18.7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44" x14ac:dyDescent="0.25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51" t="s">
        <v>62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44" ht="18.7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</row>
    <row r="12" spans="1:44" x14ac:dyDescent="0.25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 x14ac:dyDescent="0.25">
      <c r="A13" s="151" t="s">
        <v>63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44" ht="18.75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</row>
    <row r="15" spans="1:44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 x14ac:dyDescent="0.25">
      <c r="A16" s="151" t="s">
        <v>64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6" t="s">
        <v>215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0" t="s">
        <v>146</v>
      </c>
      <c r="B21" s="190" t="s">
        <v>147</v>
      </c>
      <c r="C21" s="191" t="s">
        <v>148</v>
      </c>
      <c r="D21" s="191"/>
      <c r="E21" s="191"/>
      <c r="F21" s="191"/>
      <c r="G21" s="191"/>
      <c r="H21" s="191"/>
      <c r="I21" s="192" t="s">
        <v>149</v>
      </c>
      <c r="J21" s="193" t="s">
        <v>150</v>
      </c>
      <c r="K21" s="190" t="s">
        <v>151</v>
      </c>
      <c r="L21" s="186" t="s">
        <v>152</v>
      </c>
    </row>
    <row r="22" spans="1:12" ht="58.5" customHeight="1" x14ac:dyDescent="0.25">
      <c r="A22" s="190"/>
      <c r="B22" s="190"/>
      <c r="C22" s="187" t="s">
        <v>57</v>
      </c>
      <c r="D22" s="187"/>
      <c r="E22" s="45"/>
      <c r="F22" s="46"/>
      <c r="G22" s="188" t="s">
        <v>153</v>
      </c>
      <c r="H22" s="189"/>
      <c r="I22" s="192"/>
      <c r="J22" s="194"/>
      <c r="K22" s="190"/>
      <c r="L22" s="186"/>
    </row>
    <row r="23" spans="1:12" ht="236.25" x14ac:dyDescent="0.25">
      <c r="A23" s="190"/>
      <c r="B23" s="19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2"/>
      <c r="J23" s="195"/>
      <c r="K23" s="190"/>
      <c r="L23" s="18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7" t="s">
        <v>214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6" t="s">
        <v>61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</row>
    <row r="9" spans="1:21" ht="18.75" customHeight="1" x14ac:dyDescent="0.25">
      <c r="A9" s="151" t="s">
        <v>62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x14ac:dyDescent="0.25">
      <c r="A12" s="151" t="s">
        <v>63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1" ht="15.75" customHeight="1" x14ac:dyDescent="0.25">
      <c r="A15" s="151" t="s">
        <v>64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</row>
    <row r="16" spans="1:21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0" t="s">
        <v>67</v>
      </c>
      <c r="D20" s="190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0"/>
      <c r="D21" s="190"/>
      <c r="E21" s="207"/>
      <c r="F21" s="207"/>
      <c r="G21" s="206"/>
      <c r="H21" s="190" t="s">
        <v>57</v>
      </c>
      <c r="I21" s="190"/>
      <c r="J21" s="190" t="s">
        <v>74</v>
      </c>
      <c r="K21" s="190"/>
      <c r="L21" s="190" t="s">
        <v>57</v>
      </c>
      <c r="M21" s="190"/>
      <c r="N21" s="190" t="s">
        <v>74</v>
      </c>
      <c r="O21" s="190"/>
      <c r="P21" s="190" t="s">
        <v>57</v>
      </c>
      <c r="Q21" s="190"/>
      <c r="R21" s="190" t="s">
        <v>74</v>
      </c>
      <c r="S21" s="190"/>
      <c r="T21" s="212"/>
      <c r="U21" s="213"/>
    </row>
    <row r="22" spans="1:24" ht="89.25" customHeight="1" x14ac:dyDescent="0.25">
      <c r="A22" s="187"/>
      <c r="B22" s="187"/>
      <c r="C22" s="16" t="s">
        <v>57</v>
      </c>
      <c r="D22" s="16" t="s">
        <v>75</v>
      </c>
      <c r="E22" s="17" t="s">
        <v>76</v>
      </c>
      <c r="F22" s="17" t="s">
        <v>77</v>
      </c>
      <c r="G22" s="18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2"/>
      <c r="C66" s="202"/>
      <c r="D66" s="202"/>
      <c r="E66" s="202"/>
      <c r="F66" s="202"/>
      <c r="G66" s="202"/>
      <c r="H66" s="202"/>
      <c r="I66" s="20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3"/>
      <c r="C68" s="203"/>
      <c r="D68" s="203"/>
      <c r="E68" s="203"/>
      <c r="F68" s="203"/>
      <c r="G68" s="203"/>
      <c r="H68" s="203"/>
      <c r="I68" s="20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2"/>
      <c r="C70" s="202"/>
      <c r="D70" s="202"/>
      <c r="E70" s="202"/>
      <c r="F70" s="202"/>
      <c r="G70" s="202"/>
      <c r="H70" s="202"/>
      <c r="I70" s="20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2"/>
      <c r="C72" s="202"/>
      <c r="D72" s="202"/>
      <c r="E72" s="202"/>
      <c r="F72" s="202"/>
      <c r="G72" s="202"/>
      <c r="H72" s="202"/>
      <c r="I72" s="20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3"/>
      <c r="C73" s="203"/>
      <c r="D73" s="203"/>
      <c r="E73" s="203"/>
      <c r="F73" s="203"/>
      <c r="G73" s="203"/>
      <c r="H73" s="203"/>
      <c r="I73" s="20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2"/>
      <c r="C74" s="202"/>
      <c r="D74" s="202"/>
      <c r="E74" s="202"/>
      <c r="F74" s="202"/>
      <c r="G74" s="202"/>
      <c r="H74" s="202"/>
      <c r="I74" s="20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0"/>
      <c r="C75" s="200"/>
      <c r="D75" s="200"/>
      <c r="E75" s="200"/>
      <c r="F75" s="200"/>
      <c r="G75" s="200"/>
      <c r="H75" s="200"/>
      <c r="I75" s="20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1"/>
      <c r="C77" s="201"/>
      <c r="D77" s="201"/>
      <c r="E77" s="201"/>
      <c r="F77" s="201"/>
      <c r="G77" s="201"/>
      <c r="H77" s="201"/>
      <c r="I77" s="20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2022-01-31T06:34:51Z</dcterms:modified>
</cp:coreProperties>
</file>