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77 ПК Пирамида\"/>
    </mc:Choice>
  </mc:AlternateContent>
  <xr:revisionPtr revIDLastSave="0" documentId="13_ncr:1_{2BA2DF3B-CC52-40CD-83B8-98BA0CEE5AF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<sst xmlns="http://schemas.openxmlformats.org/spreadsheetml/2006/main" count="525" uniqueCount="462">
  <si>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</si>
  <si>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</si>
  <si>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</si>
  <si>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</si>
  <si>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</si>
  <si>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</si>
  <si>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</si>
  <si>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</si>
  <si>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</si>
  <si>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</si>
  <si>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</si>
  <si>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</si>
  <si>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</si>
  <si>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</si>
  <si>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</si>
  <si>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</si>
  <si>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</si>
  <si>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</si>
  <si>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</si>
  <si>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</si>
  <si>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</si>
  <si>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</si>
  <si>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</si>
  <si>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</si>
  <si>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</si>
  <si>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</si>
  <si>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</si>
  <si>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</si>
  <si>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</si>
  <si>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</si>
  <si>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</si>
  <si>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</si>
  <si>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</si>
  <si>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</si>
  <si>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</si>
  <si>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</si>
  <si>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</si>
  <si>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</si>
  <si>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</si>
  <si>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</si>
  <si>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</si>
  <si>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</si>
  <si>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</si>
  <si>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</si>
  <si>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</si>
  <si>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</si>
  <si>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</si>
  <si>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</si>
  <si>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</si>
  <si>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</si>
  <si>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</si>
  <si>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</si>
  <si>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</si>
  <si>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</si>
  <si>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</si>
  <si>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</si>
  <si>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</si>
  <si>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</si>
  <si>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</si>
  <si>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</si>
  <si>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</si>
  <si>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</si>
  <si>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</si>
  <si>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</si>
  <si>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</si>
  <si>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</si>
  <si>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</si>
  <si>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</si>
  <si>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</si>
  <si>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</si>
  <si>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</si>
  <si>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</si>
  <si>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</si>
  <si>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</si>
  <si>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</si>
  <si>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</si>
  <si>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</si>
  <si>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</si>
  <si>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</si>
  <si>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</si>
  <si>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</si>
  <si>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</si>
  <si>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</si>
  <si>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</si>
  <si>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</si>
  <si>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</si>
  <si>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</si>
  <si>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</si>
  <si>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</si>
  <si>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</si>
  <si>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</si>
  <si>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</si>
  <si>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</si>
  <si>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</si>
  <si>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</si>
  <si>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</si>
  <si>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</si>
  <si>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</si>
  <si>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</si>
  <si>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</si>
  <si>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</si>
  <si>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</si>
  <si>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</si>
  <si>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</si>
  <si>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</si>
  <si>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</si>
  <si>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</si>
  <si>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</si>
  <si>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</si>
  <si>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</si>
  <si>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</si>
  <si>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</si>
  <si>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</si>
  <si>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</si>
  <si>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</si>
  <si>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</si>
  <si>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</si>
  <si>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</si>
  <si>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</si>
  <si>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</si>
  <si>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</si>
  <si>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</si>
  <si>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</si>
  <si>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</si>
  <si>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</si>
  <si>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</si>
  <si>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</si>
  <si>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</si>
  <si>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</si>
  <si>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</si>
  <si>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</si>
  <si>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</si>
  <si>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</si>
  <si>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</si>
  <si>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</si>
  <si>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</si>
  <si>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</si>
  <si>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</si>
  <si>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</si>
  <si>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</si>
  <si>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</si>
  <si>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</si>
  <si>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</si>
  <si>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</si>
  <si>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</si>
  <si>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</si>
  <si>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</si>
  <si>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</si>
  <si>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</si>
  <si>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</si>
  <si>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</si>
  <si>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</si>
  <si>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</si>
  <si>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</si>
  <si>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</si>
  <si>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</si>
  <si>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</si>
  <si>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</si>
  <si>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</si>
  <si>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</si>
  <si>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</si>
  <si>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</si>
  <si>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</si>
  <si>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</si>
  <si>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</si>
  <si>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</si>
  <si>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</si>
  <si>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</si>
  <si>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</si>
  <si>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</si>
  <si>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</si>
  <si>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</si>
  <si>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</si>
  <si>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</si>
  <si>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</si>
  <si>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</si>
  <si>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</si>
  <si>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</si>
  <si>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</si>
  <si>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</si>
  <si>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</si>
  <si>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</si>
  <si>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</si>
  <si>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</si>
  <si>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</si>
  <si>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</si>
  <si>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</si>
  <si>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</si>
  <si>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</si>
  <si>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</si>
  <si>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</si>
  <si>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</si>
  <si>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</si>
  <si>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</si>
  <si>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</si>
  <si>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</si>
  <si>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</si>
  <si>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</si>
  <si>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</si>
  <si>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</si>
  <si>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</si>
  <si>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</si>
  <si>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</si>
  <si>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</si>
  <si>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</si>
  <si>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</si>
  <si>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</si>
  <si>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</si>
  <si>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</si>
  <si>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</si>
  <si>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</si>
  <si>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</si>
  <si>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</si>
  <si>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</si>
  <si>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</si>
  <si>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</si>
  <si>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</si>
  <si>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</si>
  <si>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</si>
  <si>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</si>
  <si>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</si>
  <si>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</si>
  <si>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</si>
  <si>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</si>
  <si>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</si>
  <si>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</si>
  <si>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</si>
  <si>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</si>
  <si>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</si>
  <si>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</si>
  <si>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</si>
  <si>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</si>
  <si>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</si>
  <si>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</si>
  <si>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</si>
  <si>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</si>
  <si>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</si>
  <si>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</si>
  <si>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</si>
  <si>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</si>
  <si>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</si>
  <si>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</si>
  <si>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</si>
  <si>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</si>
  <si>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</si>
  <si>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</si>
  <si>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</si>
  <si>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</si>
  <si>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</si>
  <si>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</si>
  <si>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</si>
  <si>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</si>
  <si>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</si>
  <si>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</si>
  <si>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</si>
  <si>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</si>
  <si>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</si>
  <si>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</si>
  <si>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</si>
  <si>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</si>
  <si>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</si>
  <si>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</si>
  <si>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</si>
  <si>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</si>
  <si>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</si>
  <si>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</si>
  <si>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</si>
  <si>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</si>
  <si>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</si>
  <si>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</si>
  <si>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</si>
  <si>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</si>
  <si>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</si>
  <si>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</si>
  <si>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</si>
  <si>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</si>
  <si>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</si>
  <si>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</si>
  <si>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</si>
  <si>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</si>
  <si>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</si>
  <si>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</si>
  <si>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</si>
  <si>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</si>
  <si>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</si>
  <si>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</si>
  <si>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</si>
  <si>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</si>
  <si>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</si>
  <si>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</si>
  <si>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</si>
  <si>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</si>
  <si>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</si>
  <si>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</si>
  <si>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</si>
  <si>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</si>
  <si>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</si>
  <si>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</si>
  <si>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</si>
  <si>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</si>
  <si>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</si>
  <si>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</si>
  <si>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</si>
  <si>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</si>
  <si>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</si>
  <si>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</si>
  <si>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</si>
  <si>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</si>
  <si>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</si>
  <si>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</si>
  <si>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</si>
  <si>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</si>
  <si>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</si>
  <si>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</si>
  <si>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</si>
  <si>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</si>
  <si>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</si>
  <si>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</si>
  <si>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</si>
  <si>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</si>
  <si>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</si>
  <si>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</si>
  <si>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</si>
  <si>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</si>
  <si>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</si>
  <si>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</si>
  <si>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</si>
  <si>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</si>
  <si>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</si>
  <si>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</si>
  <si>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</si>
  <si>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</si>
  <si>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</si>
  <si>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</si>
  <si>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</si>
  <si>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</si>
  <si>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</si>
  <si>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</si>
  <si>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</si>
  <si>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</si>
  <si>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</si>
  <si>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</si>
  <si>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</si>
  <si>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</si>
  <si>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</si>
  <si>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</si>
  <si>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</si>
  <si>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</si>
  <si>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</si>
  <si>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</si>
  <si>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</si>
  <si>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</si>
  <si>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</si>
  <si>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</si>
  <si>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</si>
  <si>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</si>
  <si>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</si>
  <si>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</si>
  <si>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</si>
  <si>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</si>
  <si>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</si>
  <si>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</si>
  <si>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</si>
  <si>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</si>
  <si>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</si>
  <si>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</si>
  <si>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</si>
  <si>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</si>
  <si>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</si>
  <si>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</si>
  <si>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</si>
  <si>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</si>
  <si>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</si>
  <si>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</si>
  <si>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</si>
  <si>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</si>
  <si>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</si>
  <si>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</si>
  <si>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</si>
  <si>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</si>
  <si>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</si>
  <si>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</si>
  <si>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</si>
  <si>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</si>
  <si>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</si>
  <si>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</si>
  <si>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</si>
  <si>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</si>
  <si>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</si>
  <si>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</si>
  <si>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</si>
  <si>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</si>
  <si>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</si>
  <si>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</si>
  <si>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</si>
  <si>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</si>
  <si>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</si>
  <si>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</si>
  <si>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</si>
  <si>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</si>
  <si>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</si>
  <si>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</si>
  <si>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</si>
  <si>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</si>
  <si>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</si>
  <si>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</si>
  <si>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</si>
  <si>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</si>
  <si>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</si>
  <si>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</si>
  <si>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</si>
  <si>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</si>
  <si>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</si>
  <si>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</si>
  <si>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</si>
  <si>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</si>
  <si>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</si>
  <si>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</si>
  <si>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</si>
  <si>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</si>
  <si>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</si>
  <si>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</si>
  <si>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</si>
  <si>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</si>
  <si>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</si>
  <si>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</si>
  <si>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</si>
  <si>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</si>
  <si>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</si>
  <si>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</si>
  <si>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</si>
  <si>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</si>
  <si>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</si>
  <si>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</si>
  <si>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</si>
  <si>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</si>
  <si>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</si>
  <si>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</si>
  <si>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</si>
  <si>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</si>
  <si>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</si>
  <si>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</si>
  <si>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</si>
  <si>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</si>
  <si>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</si>
  <si>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</si>
  <si>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</si>
  <si>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</si>
  <si>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</si>
  <si>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</si>
  <si>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</si>
  <si>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</si>
  <si>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</si>
  <si>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</si>
  <si>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</si>
  <si>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Организация конкурсных процедур, подведение итогов.</t>
  </si>
  <si>
    <t>Заключение договора</t>
  </si>
  <si>
    <t>Выполнение работ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</si>
  <si>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</si>
  <si>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</si>
  <si>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Передача неисключительного права на использование программного обеспечения (приобретение программного комплекса) для создания интеллектуальной системы учета электроэнергии (ИСУ)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</si>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</sst>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46968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458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345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422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L_ГИП_77</v>
      </c>
    </row>
    <row r="27" spans="1:3" ht="61.5" customHeight="1" x14ac:dyDescent="0.25">
      <c r="A27" s="149"/>
      <c r="B27" s="84" t="s">
        <v>31</v>
      </c>
      <c r="C27" s="100" t="str">
        <f>A13</f>
        <v>Приобретение ПК "Энергосфера" г. Уфа</v>
      </c>
    </row>
    <row r="28" spans="1:3" ht="15.75" x14ac:dyDescent="0.25">
      <c r="A28" s="149"/>
      <c r="B28" s="85" t="s">
        <v>32</v>
      </c>
      <c r="C28" s="101" t="s">
        <v>425</v>
      </c>
    </row>
    <row r="29" spans="1:3" ht="47.25" x14ac:dyDescent="0.25">
      <c r="A29" s="149"/>
      <c r="B29" s="2" t="s">
        <v>33</v>
      </c>
      <c r="C29" s="102" t="s">
        <v>453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454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Список1</formula1>
    </dataValidation>
    <dataValidation type="list" allowBlank="1" showInputMessage="1" showErrorMessage="1" sqref="C31" xr:uid="{25FD6E04-1845-43FF-A0ED-AC38095AD010}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458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244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L_ГИП_77</v>
      </c>
      <c r="B9" s="172"/>
      <c r="C9" s="172"/>
      <c r="D9" s="172"/>
      <c r="E9" s="172"/>
      <c r="F9" s="172"/>
    </row>
    <row r="10" spans="1:10" ht="15.75" x14ac:dyDescent="0.25">
      <c r="A10" s="169" t="s">
        <v>245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Приобретение ПК "Энергосфера" г. Уфа</v>
      </c>
      <c r="B12" s="168"/>
      <c r="C12" s="168"/>
      <c r="D12" s="168"/>
      <c r="E12" s="168"/>
      <c r="F12" s="168"/>
    </row>
    <row r="13" spans="1:10" ht="15.75" x14ac:dyDescent="0.25">
      <c r="A13" s="169" t="s">
        <v>246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73.5" customHeight="1" x14ac:dyDescent="0.25">
      <c r="A19" s="216">
        <v>44391</v>
      </c>
      <c r="B19" s="216">
        <v>44400</v>
      </c>
      <c r="C19" s="217" t="s">
        <v>459</v>
      </c>
      <c r="D19" s="218">
        <v>32110469687</v>
      </c>
      <c r="E19" s="217" t="s">
        <v>460</v>
      </c>
      <c r="F19" s="217" t="s">
        <v>461</v>
      </c>
    </row>
    <row r="20" spans="1:10" x14ac:dyDescent="0.25">
      <c r="A20" s="216"/>
      <c r="B20" s="216"/>
      <c r="C20" s="217"/>
      <c r="D20" s="218"/>
      <c r="E20" s="217"/>
      <c r="F20" s="21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469687" xr:uid="{25876DF8-7728-4783-8E3C-21C43AC198B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4" zoomScale="115" zoomScaleNormal="115" workbookViewId="0">
      <selection activeCell="K20" sqref="K2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458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87" t="str">
        <f>[1]Паспорт!A7</f>
        <v>ООО "ГИП-Электро"</v>
      </c>
      <c r="B9" s="187"/>
      <c r="C9" s="187"/>
      <c r="D9" s="187"/>
      <c r="E9" s="187"/>
      <c r="F9" s="187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6" t="str">
        <f>Паспорт!A11</f>
        <v>L_ГИП_77</v>
      </c>
      <c r="B12" s="186"/>
      <c r="C12" s="186"/>
      <c r="D12" s="186"/>
      <c r="E12" s="186"/>
      <c r="F12" s="186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8" t="str">
        <f>Паспорт!A13</f>
        <v>Приобретение ПК "Энергосфера" г. Уфа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455</v>
      </c>
      <c r="C26" s="143">
        <v>44391</v>
      </c>
      <c r="D26" s="123">
        <v>44400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456</v>
      </c>
      <c r="C27" s="143">
        <v>44411</v>
      </c>
      <c r="D27" s="123">
        <v>44411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457</v>
      </c>
      <c r="C28" s="143">
        <v>44414</v>
      </c>
      <c r="D28" s="123">
        <v>44414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  <c r="D20" s="128" t="s">
        <v>453</v>
      </c>
      <c r="E20" s="128" t="s">
        <v>454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9" t="s">
        <v>214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0"/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0"/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 x14ac:dyDescent="0.25">
      <c r="A15" s="200"/>
      <c r="B15" s="200"/>
      <c r="C15" s="200"/>
      <c r="D15" s="200"/>
      <c r="E15" s="200"/>
      <c r="F15" s="200"/>
      <c r="G15" s="200"/>
      <c r="H15" s="200"/>
      <c r="I15" s="200"/>
      <c r="J15" s="200"/>
      <c r="K15" s="200"/>
      <c r="L15" s="200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8" t="s">
        <v>215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2" t="s">
        <v>146</v>
      </c>
      <c r="B21" s="192" t="s">
        <v>147</v>
      </c>
      <c r="C21" s="193" t="s">
        <v>148</v>
      </c>
      <c r="D21" s="193"/>
      <c r="E21" s="193"/>
      <c r="F21" s="193"/>
      <c r="G21" s="193"/>
      <c r="H21" s="193"/>
      <c r="I21" s="194" t="s">
        <v>149</v>
      </c>
      <c r="J21" s="195" t="s">
        <v>150</v>
      </c>
      <c r="K21" s="192" t="s">
        <v>151</v>
      </c>
      <c r="L21" s="188" t="s">
        <v>152</v>
      </c>
    </row>
    <row r="22" spans="1:12" ht="58.5" customHeight="1" x14ac:dyDescent="0.25">
      <c r="A22" s="192"/>
      <c r="B22" s="192"/>
      <c r="C22" s="189" t="s">
        <v>57</v>
      </c>
      <c r="D22" s="189"/>
      <c r="E22" s="45"/>
      <c r="F22" s="46"/>
      <c r="G22" s="190" t="s">
        <v>153</v>
      </c>
      <c r="H22" s="191"/>
      <c r="I22" s="194"/>
      <c r="J22" s="196"/>
      <c r="K22" s="192"/>
      <c r="L22" s="188"/>
    </row>
    <row r="23" spans="1:12" ht="236.25" x14ac:dyDescent="0.25">
      <c r="A23" s="192"/>
      <c r="B23" s="19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4"/>
      <c r="J23" s="197"/>
      <c r="K23" s="192"/>
      <c r="L23" s="18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9" t="s">
        <v>214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0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6" t="s">
        <v>217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7" t="s">
        <v>65</v>
      </c>
      <c r="B20" s="207" t="s">
        <v>66</v>
      </c>
      <c r="C20" s="192" t="s">
        <v>67</v>
      </c>
      <c r="D20" s="192"/>
      <c r="E20" s="209" t="s">
        <v>68</v>
      </c>
      <c r="F20" s="209"/>
      <c r="G20" s="207" t="s">
        <v>69</v>
      </c>
      <c r="H20" s="210" t="s">
        <v>70</v>
      </c>
      <c r="I20" s="211"/>
      <c r="J20" s="211"/>
      <c r="K20" s="211"/>
      <c r="L20" s="210" t="s">
        <v>71</v>
      </c>
      <c r="M20" s="211"/>
      <c r="N20" s="211"/>
      <c r="O20" s="211"/>
      <c r="P20" s="210" t="s">
        <v>72</v>
      </c>
      <c r="Q20" s="211"/>
      <c r="R20" s="211"/>
      <c r="S20" s="211"/>
      <c r="T20" s="212" t="s">
        <v>73</v>
      </c>
      <c r="U20" s="213"/>
      <c r="V20" s="15"/>
      <c r="W20" s="15"/>
      <c r="X20" s="15"/>
    </row>
    <row r="21" spans="1:24" ht="99.75" customHeight="1" x14ac:dyDescent="0.25">
      <c r="A21" s="208"/>
      <c r="B21" s="208"/>
      <c r="C21" s="192"/>
      <c r="D21" s="192"/>
      <c r="E21" s="209"/>
      <c r="F21" s="209"/>
      <c r="G21" s="208"/>
      <c r="H21" s="192" t="s">
        <v>57</v>
      </c>
      <c r="I21" s="192"/>
      <c r="J21" s="192" t="s">
        <v>74</v>
      </c>
      <c r="K21" s="192"/>
      <c r="L21" s="192" t="s">
        <v>57</v>
      </c>
      <c r="M21" s="192"/>
      <c r="N21" s="192" t="s">
        <v>74</v>
      </c>
      <c r="O21" s="192"/>
      <c r="P21" s="192" t="s">
        <v>57</v>
      </c>
      <c r="Q21" s="192"/>
      <c r="R21" s="192" t="s">
        <v>74</v>
      </c>
      <c r="S21" s="192"/>
      <c r="T21" s="214"/>
      <c r="U21" s="215"/>
    </row>
    <row r="22" spans="1:24" ht="89.25" customHeight="1" x14ac:dyDescent="0.25">
      <c r="A22" s="189"/>
      <c r="B22" s="189"/>
      <c r="C22" s="16" t="s">
        <v>57</v>
      </c>
      <c r="D22" s="16" t="s">
        <v>75</v>
      </c>
      <c r="E22" s="17" t="s">
        <v>76</v>
      </c>
      <c r="F22" s="17" t="s">
        <v>77</v>
      </c>
      <c r="G22" s="18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4"/>
      <c r="C66" s="204"/>
      <c r="D66" s="204"/>
      <c r="E66" s="204"/>
      <c r="F66" s="204"/>
      <c r="G66" s="204"/>
      <c r="H66" s="204"/>
      <c r="I66" s="204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5"/>
      <c r="C68" s="205"/>
      <c r="D68" s="205"/>
      <c r="E68" s="205"/>
      <c r="F68" s="205"/>
      <c r="G68" s="205"/>
      <c r="H68" s="205"/>
      <c r="I68" s="205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4"/>
      <c r="C70" s="204"/>
      <c r="D70" s="204"/>
      <c r="E70" s="204"/>
      <c r="F70" s="204"/>
      <c r="G70" s="204"/>
      <c r="H70" s="204"/>
      <c r="I70" s="204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4"/>
      <c r="C72" s="204"/>
      <c r="D72" s="204"/>
      <c r="E72" s="204"/>
      <c r="F72" s="204"/>
      <c r="G72" s="204"/>
      <c r="H72" s="204"/>
      <c r="I72" s="204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5"/>
      <c r="C73" s="205"/>
      <c r="D73" s="205"/>
      <c r="E73" s="205"/>
      <c r="F73" s="205"/>
      <c r="G73" s="205"/>
      <c r="H73" s="205"/>
      <c r="I73" s="205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4"/>
      <c r="C74" s="204"/>
      <c r="D74" s="204"/>
      <c r="E74" s="204"/>
      <c r="F74" s="204"/>
      <c r="G74" s="204"/>
      <c r="H74" s="204"/>
      <c r="I74" s="204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2"/>
      <c r="C75" s="202"/>
      <c r="D75" s="202"/>
      <c r="E75" s="202"/>
      <c r="F75" s="202"/>
      <c r="G75" s="202"/>
      <c r="H75" s="202"/>
      <c r="I75" s="202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3"/>
      <c r="C77" s="203"/>
      <c r="D77" s="203"/>
      <c r="E77" s="203"/>
      <c r="F77" s="203"/>
      <c r="G77" s="203"/>
      <c r="H77" s="203"/>
      <c r="I77" s="203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2021-10-29T10:36:38Z</dcterms:modified>
</cp:coreProperties>
</file>