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69 Служебный автомобиль\"/>
    </mc:Choice>
  </mc:AlternateContent>
  <xr:revisionPtr revIDLastSave="0" documentId="13_ncr:1_{1BE6C35D-9273-4D78-8389-E8829878698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<sst xmlns="http://schemas.openxmlformats.org/spreadsheetml/2006/main" count="526" uniqueCount="463">
  <si>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</si>
  <si>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</si>
  <si>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</si>
  <si>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</si>
  <si>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</si>
  <si>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</si>
  <si>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</si>
  <si>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</si>
  <si>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</si>
  <si>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</si>
  <si>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</si>
  <si>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</si>
  <si>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</si>
  <si>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</si>
  <si>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</si>
  <si>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</si>
  <si>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</si>
  <si>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</si>
  <si>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</si>
  <si>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</si>
  <si>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</si>
  <si>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</si>
  <si>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</si>
  <si>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</si>
  <si>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</si>
  <si>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</si>
  <si>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</si>
  <si>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</si>
  <si>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</si>
  <si>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</si>
  <si>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</si>
  <si>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</si>
  <si>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</si>
  <si>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</si>
  <si>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</si>
  <si>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</si>
  <si>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</si>
  <si>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</si>
  <si>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</si>
  <si>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</si>
  <si>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</si>
  <si>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</si>
  <si>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</si>
  <si>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</si>
  <si>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</si>
  <si>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</si>
  <si>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</si>
  <si>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</si>
  <si>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</si>
  <si>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</si>
  <si>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</si>
  <si>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</si>
  <si>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</si>
  <si>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</si>
  <si>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</si>
  <si>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</si>
  <si>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</si>
  <si>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</si>
  <si>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</si>
  <si>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</si>
  <si>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</si>
  <si>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</si>
  <si>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</si>
  <si>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</si>
  <si>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</si>
  <si>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</si>
  <si>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</si>
  <si>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</si>
  <si>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</si>
  <si>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</si>
  <si>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</si>
  <si>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</si>
  <si>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</si>
  <si>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</si>
  <si>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</si>
  <si>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</si>
  <si>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</si>
  <si>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</si>
  <si>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</si>
  <si>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</si>
  <si>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</si>
  <si>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</si>
  <si>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</si>
  <si>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</si>
  <si>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</si>
  <si>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</si>
  <si>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</si>
  <si>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</si>
  <si>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</si>
  <si>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</si>
  <si>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</si>
  <si>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</si>
  <si>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</si>
  <si>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</si>
  <si>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</si>
  <si>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</si>
  <si>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</si>
  <si>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</si>
  <si>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</si>
  <si>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</si>
  <si>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</si>
  <si>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</si>
  <si>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</si>
  <si>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</si>
  <si>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</si>
  <si>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</si>
  <si>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</si>
  <si>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</si>
  <si>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</si>
  <si>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</si>
  <si>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</si>
  <si>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</si>
  <si>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</si>
  <si>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</si>
  <si>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</si>
  <si>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</si>
  <si>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</si>
  <si>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</si>
  <si>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</si>
  <si>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</si>
  <si>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</si>
  <si>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</si>
  <si>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</si>
  <si>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</si>
  <si>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</si>
  <si>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</si>
  <si>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</si>
  <si>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</si>
  <si>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</si>
  <si>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</si>
  <si>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</si>
  <si>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</si>
  <si>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</si>
  <si>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</si>
  <si>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</si>
  <si>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</si>
  <si>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</si>
  <si>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</si>
  <si>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</si>
  <si>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</si>
  <si>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</si>
  <si>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</si>
  <si>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</si>
  <si>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</si>
  <si>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</si>
  <si>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</si>
  <si>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</si>
  <si>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</si>
  <si>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</si>
  <si>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</si>
  <si>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</si>
  <si>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</si>
  <si>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</si>
  <si>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</si>
  <si>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</si>
  <si>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</si>
  <si>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</si>
  <si>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</si>
  <si>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</si>
  <si>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</si>
  <si>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</si>
  <si>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</si>
  <si>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</si>
  <si>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</si>
  <si>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</si>
  <si>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</si>
  <si>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</si>
  <si>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</si>
  <si>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</si>
  <si>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</si>
  <si>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</si>
  <si>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</si>
  <si>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</si>
  <si>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</si>
  <si>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</si>
  <si>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</si>
  <si>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</si>
  <si>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</si>
  <si>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</si>
  <si>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</si>
  <si>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</si>
  <si>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</si>
  <si>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</si>
  <si>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</si>
  <si>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</si>
  <si>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</si>
  <si>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</si>
  <si>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</si>
  <si>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</si>
  <si>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</si>
  <si>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</si>
  <si>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</si>
  <si>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</si>
  <si>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</si>
  <si>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</si>
  <si>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</si>
  <si>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</si>
  <si>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</si>
  <si>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</si>
  <si>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</si>
  <si>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</si>
  <si>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</si>
  <si>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</si>
  <si>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</si>
  <si>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</si>
  <si>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</si>
  <si>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</si>
  <si>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</si>
  <si>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</si>
  <si>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</si>
  <si>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</si>
  <si>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</si>
  <si>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</si>
  <si>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</si>
  <si>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</si>
  <si>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</si>
  <si>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</si>
  <si>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</si>
  <si>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</si>
  <si>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</si>
  <si>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</si>
  <si>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</si>
  <si>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</si>
  <si>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</si>
  <si>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</si>
  <si>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</si>
  <si>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</si>
  <si>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</si>
  <si>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</si>
  <si>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</si>
  <si>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</si>
  <si>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</si>
  <si>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</si>
  <si>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</si>
  <si>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</si>
  <si>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</si>
  <si>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</si>
  <si>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</si>
  <si>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</si>
  <si>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</si>
  <si>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</si>
  <si>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</si>
  <si>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</si>
  <si>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</si>
  <si>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</si>
  <si>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</si>
  <si>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</si>
  <si>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</si>
  <si>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</si>
  <si>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</si>
  <si>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</si>
  <si>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</si>
  <si>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</si>
  <si>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</si>
  <si>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</si>
  <si>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</si>
  <si>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</si>
  <si>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</si>
  <si>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</si>
  <si>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</si>
  <si>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</si>
  <si>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</si>
  <si>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</si>
  <si>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</si>
  <si>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</si>
  <si>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</si>
  <si>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</si>
  <si>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</si>
  <si>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</si>
  <si>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</si>
  <si>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</si>
  <si>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</si>
  <si>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</si>
  <si>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</si>
  <si>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</si>
  <si>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</si>
  <si>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</si>
  <si>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</si>
  <si>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</si>
  <si>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</si>
  <si>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</si>
  <si>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</si>
  <si>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</si>
  <si>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</si>
  <si>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</si>
  <si>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</si>
  <si>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</si>
  <si>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</si>
  <si>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</si>
  <si>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</si>
  <si>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</si>
  <si>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</si>
  <si>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</si>
  <si>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</si>
  <si>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</si>
  <si>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</si>
  <si>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</si>
  <si>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</si>
  <si>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</si>
  <si>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</si>
  <si>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</si>
  <si>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</si>
  <si>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</si>
  <si>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</si>
  <si>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</si>
  <si>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</si>
  <si>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</si>
  <si>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</si>
  <si>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</si>
  <si>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</si>
  <si>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</si>
  <si>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</si>
  <si>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</si>
  <si>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</si>
  <si>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</si>
  <si>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</si>
  <si>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</si>
  <si>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</si>
  <si>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</si>
  <si>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</si>
  <si>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</si>
  <si>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</si>
  <si>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</si>
  <si>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</si>
  <si>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</si>
  <si>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</si>
  <si>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</si>
  <si>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</si>
  <si>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</si>
  <si>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</si>
  <si>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</si>
  <si>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</si>
  <si>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</si>
  <si>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</si>
  <si>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</si>
  <si>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</si>
  <si>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</si>
  <si>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</si>
  <si>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</si>
  <si>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</si>
  <si>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</si>
  <si>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</si>
  <si>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</si>
  <si>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</si>
  <si>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</si>
  <si>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</si>
  <si>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</si>
  <si>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</si>
  <si>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</si>
  <si>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</si>
  <si>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</si>
  <si>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</si>
  <si>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</si>
  <si>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</si>
  <si>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</si>
  <si>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</si>
  <si>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</si>
  <si>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</si>
  <si>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</si>
  <si>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</si>
  <si>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</si>
  <si>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</si>
  <si>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</si>
  <si>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</si>
  <si>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</si>
  <si>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</si>
  <si>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</si>
  <si>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</si>
  <si>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</si>
  <si>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</si>
  <si>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</si>
  <si>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</si>
  <si>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</si>
  <si>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</si>
  <si>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</si>
  <si>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</si>
  <si>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</si>
  <si>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</si>
  <si>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</si>
  <si>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</si>
  <si>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</si>
  <si>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</si>
  <si>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</si>
  <si>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</si>
  <si>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</si>
  <si>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</si>
  <si>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</si>
  <si>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</si>
  <si>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</si>
  <si>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</si>
  <si>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</si>
  <si>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</si>
  <si>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</si>
  <si>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</si>
  <si>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</si>
  <si>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</si>
  <si>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</si>
  <si>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</si>
  <si>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</si>
  <si>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</si>
  <si>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</si>
  <si>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</si>
  <si>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</si>
  <si>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</si>
  <si>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</si>
  <si>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</si>
  <si>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</si>
  <si>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</si>
  <si>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</si>
  <si>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</si>
  <si>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</si>
  <si>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</si>
  <si>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</si>
  <si>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</si>
  <si>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</si>
  <si>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</si>
  <si>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</si>
  <si>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</si>
  <si>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</si>
  <si>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</si>
  <si>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</si>
  <si>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</si>
  <si>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</si>
  <si>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</si>
  <si>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</si>
  <si>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</si>
  <si>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</si>
  <si>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</si>
  <si>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</si>
  <si>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</si>
  <si>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</si>
  <si>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</si>
  <si>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</si>
  <si>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</si>
  <si>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</si>
  <si>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</si>
  <si>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</si>
  <si>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</si>
  <si>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</si>
  <si>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</si>
  <si>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</si>
  <si>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</si>
  <si>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</si>
  <si>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</si>
  <si>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</si>
  <si>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</si>
  <si>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</si>
  <si>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</si>
  <si>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</si>
  <si>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</si>
  <si>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</si>
  <si>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</si>
  <si>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</si>
  <si>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</si>
  <si>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</si>
  <si>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Организация конкурсных процедур, подведение итогов.</t>
  </si>
  <si>
    <t>Поставка техники</t>
  </si>
  <si>
    <t>Ввод в эксплуатацию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</si>
  <si>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</si>
  <si>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</si>
  <si>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Оказание услуг финансовой аренды (лизинга) на приобретение легкового автомобиля</t>
  </si>
  <si>
    <t>Размещение завершено</t>
  </si>
  <si>
    <t xml:space="preserve">Заключение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</si>
</sst>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0" fillId="0" borderId="1" xfId="0" applyBorder="1"/>
    <xf numFmtId="0" fontId="42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24" xfId="0" applyFont="1" applyFill="1" applyBorder="1" applyAlignment="1">
      <alignment horizontal="center" vertical="center" wrapText="1"/>
    </xf>
    <xf numFmtId="0" fontId="51" fillId="24" borderId="23" xfId="0" applyFont="1" applyFill="1" applyBorder="1" applyAlignment="1">
      <alignment horizontal="center" vertical="center" wrapText="1"/>
    </xf>
    <xf numFmtId="14" fontId="51" fillId="24" borderId="24" xfId="0" applyNumberFormat="1" applyFont="1" applyFill="1" applyBorder="1" applyAlignment="1">
      <alignment horizontal="center" vertical="center" wrapText="1"/>
    </xf>
    <xf numFmtId="14" fontId="51" fillId="24" borderId="23" xfId="0" applyNumberFormat="1" applyFont="1" applyFill="1" applyBorder="1" applyAlignment="1">
      <alignment horizontal="center" vertical="center" wrapText="1"/>
    </xf>
    <xf numFmtId="0" fontId="7" fillId="24" borderId="24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2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53904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3" t="s">
        <v>458</v>
      </c>
      <c r="B5" s="153"/>
      <c r="C5" s="153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9"/>
      <c r="B6" s="159"/>
      <c r="C6" s="159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60" t="s">
        <v>61</v>
      </c>
      <c r="B7" s="160"/>
      <c r="C7" s="16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60"/>
      <c r="B8" s="160"/>
      <c r="C8" s="16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1" t="s">
        <v>47</v>
      </c>
      <c r="B9" s="161"/>
      <c r="C9" s="16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5" t="s">
        <v>62</v>
      </c>
      <c r="B10" s="155"/>
      <c r="C10" s="155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4" t="s">
        <v>337</v>
      </c>
      <c r="B11" s="154"/>
      <c r="C11" s="154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5" t="s">
        <v>63</v>
      </c>
      <c r="B12" s="155"/>
      <c r="C12" s="155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6" t="s">
        <v>414</v>
      </c>
      <c r="B13" s="157"/>
      <c r="C13" s="157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8" t="s">
        <v>64</v>
      </c>
      <c r="B14" s="158"/>
      <c r="C14" s="158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258</v>
      </c>
      <c r="C18" s="95" t="s">
        <v>46</v>
      </c>
    </row>
    <row r="19" spans="1:3" ht="15.75" x14ac:dyDescent="0.25">
      <c r="A19" s="151"/>
      <c r="B19" s="96" t="s">
        <v>257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259</v>
      </c>
    </row>
    <row r="22" spans="1:3" ht="31.5" x14ac:dyDescent="0.25">
      <c r="A22" s="151"/>
      <c r="B22" s="98" t="s">
        <v>3</v>
      </c>
      <c r="C22" s="95" t="s">
        <v>259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260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L_ГИП_69</v>
      </c>
    </row>
    <row r="27" spans="1:3" ht="45" customHeight="1" x14ac:dyDescent="0.25">
      <c r="A27" s="151"/>
      <c r="B27" s="84" t="s">
        <v>31</v>
      </c>
      <c r="C27" s="100" t="str">
        <f>A13</f>
        <v>Приобретение служебного автомобиля 1 шт. г. Уфа (2021г.)</v>
      </c>
    </row>
    <row r="28" spans="1:3" ht="15.75" x14ac:dyDescent="0.25">
      <c r="A28" s="151"/>
      <c r="B28" s="85" t="s">
        <v>32</v>
      </c>
      <c r="C28" s="101" t="s">
        <v>425</v>
      </c>
    </row>
    <row r="29" spans="1:3" ht="47.25" x14ac:dyDescent="0.25">
      <c r="A29" s="151"/>
      <c r="B29" s="2" t="s">
        <v>33</v>
      </c>
      <c r="C29" s="102" t="s">
        <v>453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454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66" t="s">
        <v>250</v>
      </c>
      <c r="C33" s="168" t="s">
        <v>248</v>
      </c>
    </row>
    <row r="34" spans="1:3" ht="292.5" customHeight="1" x14ac:dyDescent="0.25">
      <c r="A34" s="151"/>
      <c r="B34" s="167"/>
      <c r="C34" s="169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269</v>
      </c>
    </row>
    <row r="37" spans="1:3" ht="30" customHeight="1" x14ac:dyDescent="0.25">
      <c r="A37" s="150" t="s">
        <v>20</v>
      </c>
      <c r="B37" s="148" t="s">
        <v>255</v>
      </c>
      <c r="C37" s="163" t="s">
        <v>261</v>
      </c>
    </row>
    <row r="38" spans="1:3" ht="15.75" customHeight="1" x14ac:dyDescent="0.25">
      <c r="A38" s="151"/>
      <c r="B38" s="162"/>
      <c r="C38" s="164"/>
    </row>
    <row r="39" spans="1:3" ht="59.25" customHeight="1" x14ac:dyDescent="0.25">
      <c r="A39" s="152"/>
      <c r="B39" s="149"/>
      <c r="C39" s="165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0" t="s">
        <v>24</v>
      </c>
      <c r="B47" s="148" t="s">
        <v>15</v>
      </c>
      <c r="C47" s="146" t="s">
        <v>54</v>
      </c>
    </row>
    <row r="48" spans="1:3" x14ac:dyDescent="0.25">
      <c r="A48" s="152"/>
      <c r="B48" s="149"/>
      <c r="C48" s="147"/>
    </row>
    <row r="49" spans="1:3" ht="75" customHeight="1" x14ac:dyDescent="0.25">
      <c r="A49" s="150" t="s">
        <v>25</v>
      </c>
      <c r="B49" s="148" t="s">
        <v>16</v>
      </c>
      <c r="C49" s="146" t="s">
        <v>222</v>
      </c>
    </row>
    <row r="50" spans="1:3" ht="27" customHeight="1" x14ac:dyDescent="0.25">
      <c r="A50" s="152"/>
      <c r="B50" s="149"/>
      <c r="C50" s="147"/>
    </row>
    <row r="51" spans="1:3" ht="47.25" x14ac:dyDescent="0.25">
      <c r="A51" s="150" t="s">
        <v>41</v>
      </c>
      <c r="B51" s="114" t="s">
        <v>256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Список1</formula1>
    </dataValidation>
    <dataValidation type="list" allowBlank="1" showInputMessage="1" showErrorMessage="1" sqref="C31" xr:uid="{25FD6E04-1845-43FF-A0ED-AC38095AD010}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D26" sqref="D26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3" t="s">
        <v>458</v>
      </c>
      <c r="B2" s="153"/>
      <c r="C2" s="153"/>
      <c r="D2" s="153"/>
      <c r="E2" s="153"/>
      <c r="F2" s="153"/>
    </row>
    <row r="3" spans="1:10" x14ac:dyDescent="0.25">
      <c r="A3" s="182"/>
      <c r="B3" s="182"/>
      <c r="C3" s="182"/>
      <c r="D3" s="182"/>
      <c r="E3" s="182"/>
      <c r="F3" s="182"/>
    </row>
    <row r="4" spans="1:10" ht="18.75" x14ac:dyDescent="0.25">
      <c r="A4" s="160" t="s">
        <v>61</v>
      </c>
      <c r="B4" s="160"/>
      <c r="C4" s="160"/>
      <c r="D4" s="160"/>
      <c r="E4" s="160"/>
      <c r="F4" s="160"/>
    </row>
    <row r="5" spans="1:10" x14ac:dyDescent="0.25">
      <c r="A5" s="179"/>
      <c r="B5" s="179"/>
      <c r="C5" s="179"/>
      <c r="D5" s="179"/>
      <c r="E5" s="179"/>
      <c r="F5" s="179"/>
    </row>
    <row r="6" spans="1:10" ht="18.75" x14ac:dyDescent="0.25">
      <c r="A6" s="161" t="s">
        <v>47</v>
      </c>
      <c r="B6" s="161"/>
      <c r="C6" s="161"/>
      <c r="D6" s="161"/>
      <c r="E6" s="161"/>
      <c r="F6" s="161"/>
    </row>
    <row r="7" spans="1:10" ht="15.75" x14ac:dyDescent="0.25">
      <c r="A7" s="177" t="s">
        <v>244</v>
      </c>
      <c r="B7" s="177"/>
      <c r="C7" s="177"/>
      <c r="D7" s="177"/>
      <c r="E7" s="177"/>
      <c r="F7" s="177"/>
    </row>
    <row r="8" spans="1:10" x14ac:dyDescent="0.25">
      <c r="A8" s="179"/>
      <c r="B8" s="179"/>
      <c r="C8" s="179"/>
      <c r="D8" s="179"/>
      <c r="E8" s="179"/>
      <c r="F8" s="179"/>
    </row>
    <row r="9" spans="1:10" ht="18.75" x14ac:dyDescent="0.25">
      <c r="A9" s="180" t="str">
        <f>Паспорт!A11</f>
        <v>L_ГИП_69</v>
      </c>
      <c r="B9" s="180"/>
      <c r="C9" s="180"/>
      <c r="D9" s="180"/>
      <c r="E9" s="180"/>
      <c r="F9" s="180"/>
    </row>
    <row r="10" spans="1:10" ht="15.75" x14ac:dyDescent="0.25">
      <c r="A10" s="177" t="s">
        <v>245</v>
      </c>
      <c r="B10" s="177"/>
      <c r="C10" s="177"/>
      <c r="D10" s="177"/>
      <c r="E10" s="177"/>
      <c r="F10" s="177"/>
    </row>
    <row r="11" spans="1:10" x14ac:dyDescent="0.25">
      <c r="A11" s="181"/>
      <c r="B11" s="181"/>
      <c r="C11" s="181"/>
      <c r="D11" s="181"/>
      <c r="E11" s="181"/>
      <c r="F11" s="181"/>
    </row>
    <row r="12" spans="1:10" ht="32.25" customHeight="1" x14ac:dyDescent="0.25">
      <c r="A12" s="176" t="str">
        <f>Паспорт!A13</f>
        <v>Приобретение служебного автомобиля 1 шт. г. Уфа (2021г.)</v>
      </c>
      <c r="B12" s="176"/>
      <c r="C12" s="176"/>
      <c r="D12" s="176"/>
      <c r="E12" s="176"/>
      <c r="F12" s="176"/>
    </row>
    <row r="13" spans="1:10" ht="15.75" x14ac:dyDescent="0.25">
      <c r="A13" s="177" t="s">
        <v>246</v>
      </c>
      <c r="B13" s="177"/>
      <c r="C13" s="177"/>
      <c r="D13" s="177"/>
      <c r="E13" s="177"/>
      <c r="F13" s="17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8" t="s">
        <v>247</v>
      </c>
      <c r="B16" s="178"/>
      <c r="C16" s="178"/>
      <c r="D16" s="178"/>
      <c r="E16" s="178"/>
      <c r="F16" s="17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22.5" customHeight="1" x14ac:dyDescent="0.25">
      <c r="A19" s="172">
        <v>44417</v>
      </c>
      <c r="B19" s="172">
        <v>44420</v>
      </c>
      <c r="C19" s="170" t="s">
        <v>459</v>
      </c>
      <c r="D19" s="174">
        <v>32110539045</v>
      </c>
      <c r="E19" s="170" t="s">
        <v>460</v>
      </c>
      <c r="F19" s="170" t="s">
        <v>461</v>
      </c>
    </row>
    <row r="20" spans="1:10" ht="15.75" thickBot="1" x14ac:dyDescent="0.3">
      <c r="A20" s="173"/>
      <c r="B20" s="173"/>
      <c r="C20" s="171"/>
      <c r="D20" s="175"/>
      <c r="E20" s="171"/>
      <c r="F20" s="171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539045" xr:uid="{5E20E0E1-6E3F-4921-B03C-38BA8EAA951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7" zoomScale="115" zoomScaleNormal="115" workbookViewId="0">
      <selection activeCell="D32" sqref="D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3" t="s">
        <v>458</v>
      </c>
      <c r="B5" s="153"/>
      <c r="C5" s="153"/>
      <c r="D5" s="153"/>
      <c r="E5" s="153"/>
      <c r="F5" s="153"/>
    </row>
    <row r="6" spans="1:6" x14ac:dyDescent="0.25">
      <c r="A6" s="182"/>
      <c r="B6" s="182"/>
      <c r="C6" s="182"/>
      <c r="D6" s="182"/>
      <c r="E6" s="182"/>
      <c r="F6" s="182"/>
    </row>
    <row r="7" spans="1:6" ht="18.75" x14ac:dyDescent="0.25">
      <c r="A7" s="160" t="s">
        <v>61</v>
      </c>
      <c r="B7" s="160"/>
      <c r="C7" s="160"/>
      <c r="D7" s="160"/>
      <c r="E7" s="160"/>
      <c r="F7" s="160"/>
    </row>
    <row r="8" spans="1:6" x14ac:dyDescent="0.25">
      <c r="A8" s="179"/>
      <c r="B8" s="179"/>
      <c r="C8" s="179"/>
      <c r="D8" s="179"/>
      <c r="E8" s="179"/>
      <c r="F8" s="179"/>
    </row>
    <row r="9" spans="1:6" ht="18.75" x14ac:dyDescent="0.25">
      <c r="A9" s="195" t="str">
        <f>[1]Паспорт!A7</f>
        <v>ООО "ГИП-Электро"</v>
      </c>
      <c r="B9" s="195"/>
      <c r="C9" s="195"/>
      <c r="D9" s="195"/>
      <c r="E9" s="195"/>
      <c r="F9" s="195"/>
    </row>
    <row r="10" spans="1:6" ht="15.75" x14ac:dyDescent="0.25">
      <c r="A10" s="177" t="s">
        <v>62</v>
      </c>
      <c r="B10" s="177"/>
      <c r="C10" s="177"/>
      <c r="D10" s="177"/>
      <c r="E10" s="177"/>
      <c r="F10" s="177"/>
    </row>
    <row r="11" spans="1:6" x14ac:dyDescent="0.25">
      <c r="A11" s="179"/>
      <c r="B11" s="179"/>
      <c r="C11" s="179"/>
      <c r="D11" s="179"/>
      <c r="E11" s="179"/>
      <c r="F11" s="179"/>
    </row>
    <row r="12" spans="1:6" ht="18.75" x14ac:dyDescent="0.25">
      <c r="A12" s="194" t="str">
        <f>Паспорт!A11</f>
        <v>L_ГИП_69</v>
      </c>
      <c r="B12" s="194"/>
      <c r="C12" s="194"/>
      <c r="D12" s="194"/>
      <c r="E12" s="194"/>
      <c r="F12" s="194"/>
    </row>
    <row r="13" spans="1:6" ht="15.75" x14ac:dyDescent="0.25">
      <c r="A13" s="177" t="s">
        <v>63</v>
      </c>
      <c r="B13" s="177"/>
      <c r="C13" s="177"/>
      <c r="D13" s="177"/>
      <c r="E13" s="177"/>
      <c r="F13" s="177"/>
    </row>
    <row r="14" spans="1:6" x14ac:dyDescent="0.25">
      <c r="A14" s="181"/>
      <c r="B14" s="181"/>
      <c r="C14" s="181"/>
      <c r="D14" s="181"/>
      <c r="E14" s="181"/>
      <c r="F14" s="181"/>
    </row>
    <row r="15" spans="1:6" ht="38.25" customHeight="1" x14ac:dyDescent="0.25">
      <c r="A15" s="176" t="str">
        <f>Паспорт!A13</f>
        <v>Приобретение служебного автомобиля 1 шт. г. Уфа (2021г.)</v>
      </c>
      <c r="B15" s="176"/>
      <c r="C15" s="176"/>
      <c r="D15" s="176"/>
      <c r="E15" s="176"/>
      <c r="F15" s="176"/>
    </row>
    <row r="16" spans="1:6" ht="15.75" x14ac:dyDescent="0.25">
      <c r="A16" s="177" t="s">
        <v>64</v>
      </c>
      <c r="B16" s="177"/>
      <c r="C16" s="177"/>
      <c r="D16" s="177"/>
      <c r="E16" s="177"/>
      <c r="F16" s="17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3" t="s">
        <v>217</v>
      </c>
      <c r="B18" s="183"/>
      <c r="C18" s="183"/>
      <c r="D18" s="183"/>
      <c r="E18" s="183"/>
      <c r="F18" s="183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4" t="s">
        <v>223</v>
      </c>
      <c r="B20" s="116" t="s">
        <v>224</v>
      </c>
      <c r="C20" s="187" t="s">
        <v>225</v>
      </c>
      <c r="D20" s="188"/>
      <c r="E20" s="116" t="s">
        <v>226</v>
      </c>
      <c r="F20" s="193" t="s">
        <v>151</v>
      </c>
    </row>
    <row r="21" spans="1:14" ht="15" customHeight="1" x14ac:dyDescent="0.25">
      <c r="A21" s="185"/>
      <c r="B21" s="117" t="s">
        <v>227</v>
      </c>
      <c r="C21" s="189"/>
      <c r="D21" s="190"/>
      <c r="E21" s="117" t="s">
        <v>228</v>
      </c>
      <c r="F21" s="193"/>
    </row>
    <row r="22" spans="1:14" ht="15" customHeight="1" x14ac:dyDescent="0.25">
      <c r="A22" s="185"/>
      <c r="B22" s="117" t="s">
        <v>229</v>
      </c>
      <c r="C22" s="191"/>
      <c r="D22" s="192"/>
      <c r="E22" s="117" t="s">
        <v>230</v>
      </c>
      <c r="F22" s="193"/>
    </row>
    <row r="23" spans="1:14" ht="15" customHeight="1" x14ac:dyDescent="0.25">
      <c r="A23" s="185"/>
      <c r="B23" s="117" t="s">
        <v>231</v>
      </c>
      <c r="C23" s="116" t="s">
        <v>232</v>
      </c>
      <c r="D23" s="116" t="s">
        <v>233</v>
      </c>
      <c r="E23" s="117" t="s">
        <v>234</v>
      </c>
      <c r="F23" s="193"/>
    </row>
    <row r="24" spans="1:14" x14ac:dyDescent="0.25">
      <c r="A24" s="186"/>
      <c r="B24" s="118" t="s">
        <v>235</v>
      </c>
      <c r="C24" s="118" t="s">
        <v>236</v>
      </c>
      <c r="D24" s="118" t="s">
        <v>236</v>
      </c>
      <c r="E24" s="118"/>
      <c r="F24" s="193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455</v>
      </c>
      <c r="C26" s="123">
        <v>44417</v>
      </c>
      <c r="D26" s="123">
        <v>44420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462</v>
      </c>
      <c r="C27" s="224">
        <v>44424</v>
      </c>
      <c r="D27" s="224">
        <v>44425</v>
      </c>
      <c r="E27" s="145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456</v>
      </c>
      <c r="C28" s="224">
        <v>44427</v>
      </c>
      <c r="D28" s="224">
        <v>44427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3">
        <v>4</v>
      </c>
      <c r="B29" s="143" t="s">
        <v>457</v>
      </c>
      <c r="C29" s="224">
        <v>44427</v>
      </c>
      <c r="D29" s="224">
        <v>44427</v>
      </c>
      <c r="E29" s="124">
        <v>100</v>
      </c>
      <c r="F29" s="144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6" workbookViewId="0">
      <selection activeCell="E6" sqref="E6:E20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  <c r="D20" s="128" t="s">
        <v>453</v>
      </c>
      <c r="E20" s="128" t="s">
        <v>454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7" t="s">
        <v>214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60" t="s">
        <v>61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</row>
    <row r="8" spans="1:44" ht="18.75" x14ac:dyDescent="0.25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</row>
    <row r="9" spans="1:44" x14ac:dyDescent="0.25">
      <c r="A9" s="208"/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</row>
    <row r="10" spans="1:44" x14ac:dyDescent="0.25">
      <c r="A10" s="155" t="s">
        <v>62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</row>
    <row r="11" spans="1:44" ht="18.75" x14ac:dyDescent="0.25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</row>
    <row r="12" spans="1:44" x14ac:dyDescent="0.25">
      <c r="A12" s="208"/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</row>
    <row r="13" spans="1:44" x14ac:dyDescent="0.25">
      <c r="A13" s="155" t="s">
        <v>63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</row>
    <row r="14" spans="1:44" ht="18.75" x14ac:dyDescent="0.25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44" x14ac:dyDescent="0.25">
      <c r="A15" s="208"/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</row>
    <row r="16" spans="1:44" x14ac:dyDescent="0.25">
      <c r="A16" s="155" t="s">
        <v>64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6" t="s">
        <v>215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0" t="s">
        <v>146</v>
      </c>
      <c r="B21" s="200" t="s">
        <v>147</v>
      </c>
      <c r="C21" s="201" t="s">
        <v>148</v>
      </c>
      <c r="D21" s="201"/>
      <c r="E21" s="201"/>
      <c r="F21" s="201"/>
      <c r="G21" s="201"/>
      <c r="H21" s="201"/>
      <c r="I21" s="202" t="s">
        <v>149</v>
      </c>
      <c r="J21" s="203" t="s">
        <v>150</v>
      </c>
      <c r="K21" s="200" t="s">
        <v>151</v>
      </c>
      <c r="L21" s="196" t="s">
        <v>152</v>
      </c>
    </row>
    <row r="22" spans="1:12" ht="58.5" customHeight="1" x14ac:dyDescent="0.25">
      <c r="A22" s="200"/>
      <c r="B22" s="200"/>
      <c r="C22" s="197" t="s">
        <v>57</v>
      </c>
      <c r="D22" s="197"/>
      <c r="E22" s="45"/>
      <c r="F22" s="46"/>
      <c r="G22" s="198" t="s">
        <v>153</v>
      </c>
      <c r="H22" s="199"/>
      <c r="I22" s="202"/>
      <c r="J22" s="204"/>
      <c r="K22" s="200"/>
      <c r="L22" s="196"/>
    </row>
    <row r="23" spans="1:12" ht="236.25" x14ac:dyDescent="0.25">
      <c r="A23" s="200"/>
      <c r="B23" s="20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2"/>
      <c r="J23" s="205"/>
      <c r="K23" s="200"/>
      <c r="L23" s="19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7" t="s">
        <v>214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60" t="s">
        <v>61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8"/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</row>
    <row r="9" spans="1:21" ht="18.75" customHeight="1" x14ac:dyDescent="0.25">
      <c r="A9" s="155" t="s">
        <v>62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8"/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</row>
    <row r="12" spans="1:21" x14ac:dyDescent="0.25">
      <c r="A12" s="155" t="s">
        <v>63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  <row r="15" spans="1:21" ht="15.75" customHeight="1" x14ac:dyDescent="0.25">
      <c r="A15" s="155" t="s">
        <v>64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</row>
    <row r="16" spans="1:21" x14ac:dyDescent="0.25">
      <c r="A16" s="159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14" t="s">
        <v>217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5" t="s">
        <v>65</v>
      </c>
      <c r="B20" s="215" t="s">
        <v>66</v>
      </c>
      <c r="C20" s="200" t="s">
        <v>67</v>
      </c>
      <c r="D20" s="200"/>
      <c r="E20" s="217" t="s">
        <v>68</v>
      </c>
      <c r="F20" s="217"/>
      <c r="G20" s="215" t="s">
        <v>69</v>
      </c>
      <c r="H20" s="218" t="s">
        <v>70</v>
      </c>
      <c r="I20" s="219"/>
      <c r="J20" s="219"/>
      <c r="K20" s="219"/>
      <c r="L20" s="218" t="s">
        <v>71</v>
      </c>
      <c r="M20" s="219"/>
      <c r="N20" s="219"/>
      <c r="O20" s="219"/>
      <c r="P20" s="218" t="s">
        <v>72</v>
      </c>
      <c r="Q20" s="219"/>
      <c r="R20" s="219"/>
      <c r="S20" s="219"/>
      <c r="T20" s="220" t="s">
        <v>73</v>
      </c>
      <c r="U20" s="221"/>
      <c r="V20" s="15"/>
      <c r="W20" s="15"/>
      <c r="X20" s="15"/>
    </row>
    <row r="21" spans="1:24" ht="99.75" customHeight="1" x14ac:dyDescent="0.25">
      <c r="A21" s="216"/>
      <c r="B21" s="216"/>
      <c r="C21" s="200"/>
      <c r="D21" s="200"/>
      <c r="E21" s="217"/>
      <c r="F21" s="217"/>
      <c r="G21" s="216"/>
      <c r="H21" s="200" t="s">
        <v>57</v>
      </c>
      <c r="I21" s="200"/>
      <c r="J21" s="200" t="s">
        <v>74</v>
      </c>
      <c r="K21" s="200"/>
      <c r="L21" s="200" t="s">
        <v>57</v>
      </c>
      <c r="M21" s="200"/>
      <c r="N21" s="200" t="s">
        <v>74</v>
      </c>
      <c r="O21" s="200"/>
      <c r="P21" s="200" t="s">
        <v>57</v>
      </c>
      <c r="Q21" s="200"/>
      <c r="R21" s="200" t="s">
        <v>74</v>
      </c>
      <c r="S21" s="200"/>
      <c r="T21" s="222"/>
      <c r="U21" s="223"/>
    </row>
    <row r="22" spans="1:24" ht="89.25" customHeight="1" x14ac:dyDescent="0.25">
      <c r="A22" s="197"/>
      <c r="B22" s="197"/>
      <c r="C22" s="16" t="s">
        <v>57</v>
      </c>
      <c r="D22" s="16" t="s">
        <v>75</v>
      </c>
      <c r="E22" s="17" t="s">
        <v>76</v>
      </c>
      <c r="F22" s="17" t="s">
        <v>77</v>
      </c>
      <c r="G22" s="19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2"/>
      <c r="C66" s="212"/>
      <c r="D66" s="212"/>
      <c r="E66" s="212"/>
      <c r="F66" s="212"/>
      <c r="G66" s="212"/>
      <c r="H66" s="212"/>
      <c r="I66" s="21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3"/>
      <c r="C68" s="213"/>
      <c r="D68" s="213"/>
      <c r="E68" s="213"/>
      <c r="F68" s="213"/>
      <c r="G68" s="213"/>
      <c r="H68" s="213"/>
      <c r="I68" s="21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2"/>
      <c r="C70" s="212"/>
      <c r="D70" s="212"/>
      <c r="E70" s="212"/>
      <c r="F70" s="212"/>
      <c r="G70" s="212"/>
      <c r="H70" s="212"/>
      <c r="I70" s="21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2"/>
      <c r="C72" s="212"/>
      <c r="D72" s="212"/>
      <c r="E72" s="212"/>
      <c r="F72" s="212"/>
      <c r="G72" s="212"/>
      <c r="H72" s="212"/>
      <c r="I72" s="21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3"/>
      <c r="C73" s="213"/>
      <c r="D73" s="213"/>
      <c r="E73" s="213"/>
      <c r="F73" s="213"/>
      <c r="G73" s="213"/>
      <c r="H73" s="213"/>
      <c r="I73" s="21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2"/>
      <c r="C74" s="212"/>
      <c r="D74" s="212"/>
      <c r="E74" s="212"/>
      <c r="F74" s="212"/>
      <c r="G74" s="212"/>
      <c r="H74" s="212"/>
      <c r="I74" s="21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0"/>
      <c r="C75" s="210"/>
      <c r="D75" s="210"/>
      <c r="E75" s="210"/>
      <c r="F75" s="210"/>
      <c r="G75" s="210"/>
      <c r="H75" s="210"/>
      <c r="I75" s="21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1"/>
      <c r="C77" s="211"/>
      <c r="D77" s="211"/>
      <c r="E77" s="211"/>
      <c r="F77" s="211"/>
      <c r="G77" s="211"/>
      <c r="H77" s="211"/>
      <c r="I77" s="21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2021-10-29T10:22:17Z</dcterms:modified>
</cp:coreProperties>
</file>