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ая папка\ИП 2021\Отчет ПЭО\3 кв\Паспорта\L_ГИП_62 АГП Красноусольский\"/>
    </mc:Choice>
  </mc:AlternateContent>
  <xr:revisionPtr revIDLastSave="0" documentId="13_ncr:1_{70F45EFC-254D-4719-A0A8-3B3A69549F81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Паспорт" sheetId="1" r:id="rId1"/>
    <sheet name="Приложение №2" sheetId="2" r:id="rId2"/>
    <sheet name="Приложение №1" sheetId="6" r:id="rId3"/>
    <sheet name="Лист1" sheetId="7" state="hidden" r:id="rId4"/>
    <sheet name="Приложение №1_табл.1" sheetId="5" state="hidden" r:id="rId5"/>
    <sheet name="Приложение №1_табл.2" sheetId="4" state="hidden" r:id="rId6"/>
    <sheet name="Лист3" sheetId="3" state="hidden" r:id="rId7"/>
  </sheets>
  <externalReferences>
    <externalReference r:id="rId8"/>
  </externalReferences>
  <definedNames>
    <definedName name="Группа">Лист1!$D$2:$D$4</definedName>
    <definedName name="Идентификатор">Лист1!$B$2:$B$79</definedName>
    <definedName name="_xlnm.Print_Area" localSheetId="4">'Приложение №1_табл.1'!$A$1:$L$54</definedName>
    <definedName name="_xlnm.Print_Area" localSheetId="5">'Приложение №1_табл.2'!$A$1:$U$64</definedName>
    <definedName name="Объект">Лист1!$C$2:$C$79</definedName>
    <definedName name="ОП">Лист1!$D$6:$D$19</definedName>
    <definedName name="Район">Лист1!$E$6:$E$19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27" i="6" l="1"/>
  <c r="A28" i="6" s="1"/>
  <c r="C40" i="1" l="1"/>
  <c r="A12" i="6" l="1"/>
  <c r="A12" i="2"/>
  <c r="A9" i="2"/>
  <c r="A15" i="6" l="1"/>
  <c r="A9" i="6"/>
  <c r="C27" i="1"/>
  <c r="C26" i="1"/>
</calcChain>
</file>

<file path=xl/sharedStrings.xml><?xml version="1.0" encoding="utf-8"?>
<sst xmlns="http://schemas.openxmlformats.org/spreadsheetml/2006/main" count="524" uniqueCount="461">
  <si>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</si>
  <si>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</si>
  <si>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</si>
  <si>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</si>
  <si>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</si>
  <si>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</si>
  <si>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</si>
  <si>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</si>
  <si>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</si>
  <si>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</si>
  <si>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</si>
  <si>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</si>
  <si>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</si>
  <si>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</si>
  <si>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</si>
  <si>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</si>
  <si>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</si>
  <si>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</si>
  <si>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</si>
  <si>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</si>
  <si>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</si>
  <si>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</si>
  <si>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</si>
  <si>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</si>
  <si>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</si>
  <si>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</si>
  <si>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</si>
  <si>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</si>
  <si>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</si>
  <si>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</si>
  <si>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</si>
  <si>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</si>
  <si>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</si>
  <si>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</si>
  <si>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</si>
  <si>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</si>
  <si>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</si>
  <si>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</si>
  <si>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</si>
  <si>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</si>
  <si>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</si>
  <si>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</si>
  <si>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</si>
  <si>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</si>
  <si>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</si>
  <si>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</si>
  <si>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</si>
  <si>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</si>
  <si>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</si>
  <si>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</si>
  <si>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</si>
  <si>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</si>
  <si>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</si>
  <si>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</si>
  <si>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</si>
  <si>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</si>
  <si>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</si>
  <si>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</si>
  <si>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</si>
  <si>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</si>
  <si>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</si>
  <si>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</si>
  <si>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</si>
  <si>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</si>
  <si>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</si>
  <si>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</si>
  <si>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</si>
  <si>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</si>
  <si>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</si>
  <si>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</si>
  <si>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</si>
  <si>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</si>
  <si>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</si>
  <si>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</si>
  <si>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</si>
  <si>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</si>
  <si>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</si>
  <si>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</si>
  <si>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</si>
  <si>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</si>
  <si>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</si>
  <si>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</si>
  <si>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</si>
  <si>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</si>
  <si>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</si>
  <si>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</si>
  <si>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</si>
  <si>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</si>
  <si>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</si>
  <si>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</si>
  <si>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</si>
  <si>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</si>
  <si>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</si>
  <si>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</si>
  <si>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</si>
  <si>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</si>
  <si>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</si>
  <si>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</si>
  <si>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</si>
  <si>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</si>
  <si>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</si>
  <si>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</si>
  <si>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</si>
  <si>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</si>
  <si>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</si>
  <si>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</si>
  <si>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</si>
  <si>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</si>
  <si>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</si>
  <si>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</si>
  <si>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</si>
  <si>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</si>
  <si>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</si>
  <si>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</si>
  <si>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</si>
  <si>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</si>
  <si>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</si>
  <si>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</si>
  <si>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</si>
  <si>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</si>
  <si>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</si>
  <si>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</si>
  <si>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</si>
  <si>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</si>
  <si>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</si>
  <si>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</si>
  <si>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</si>
  <si>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</si>
  <si>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</si>
  <si>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</si>
  <si>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</si>
  <si>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</si>
  <si>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</si>
  <si>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</si>
  <si>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</si>
  <si>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</si>
  <si>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</si>
  <si>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</si>
  <si>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</si>
  <si>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</si>
  <si>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</si>
  <si>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</si>
  <si>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</si>
  <si>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</si>
  <si>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</si>
  <si>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</si>
  <si>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</si>
  <si>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</si>
  <si>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</si>
  <si>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</si>
  <si>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</si>
  <si>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</si>
  <si>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</si>
  <si>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</si>
  <si>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</si>
  <si>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</si>
  <si>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</si>
  <si>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</si>
  <si>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</si>
  <si>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</si>
  <si>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</si>
  <si>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</si>
  <si>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</si>
  <si>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</si>
  <si>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</si>
  <si>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</si>
  <si>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</si>
  <si>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</si>
  <si>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</si>
  <si>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</si>
  <si>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</si>
  <si>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</si>
  <si>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</si>
  <si>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</si>
  <si>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</si>
  <si>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</si>
  <si>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</si>
  <si>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</si>
  <si>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</si>
  <si>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</si>
  <si>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</si>
  <si>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</si>
  <si>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</si>
  <si>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</si>
  <si>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</si>
  <si>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</si>
  <si>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</si>
  <si>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</si>
  <si>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</si>
  <si>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</si>
  <si>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</si>
  <si>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</si>
  <si>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</si>
  <si>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</si>
  <si>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</si>
  <si>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</si>
  <si>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</si>
  <si>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</si>
  <si>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</si>
  <si>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</si>
  <si>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</si>
  <si>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</si>
  <si>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</si>
  <si>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</si>
  <si>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</si>
  <si>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</si>
  <si>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</si>
  <si>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</si>
  <si>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</si>
  <si>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</si>
  <si>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</si>
  <si>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</si>
  <si>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</si>
  <si>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</si>
  <si>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</si>
  <si>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</si>
  <si>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</si>
  <si>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</si>
  <si>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</si>
  <si>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</si>
  <si>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</si>
  <si>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</si>
  <si>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</si>
  <si>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</si>
  <si>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</si>
  <si>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</si>
  <si>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</si>
  <si>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</si>
  <si>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</si>
  <si>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</si>
  <si>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</si>
  <si>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</si>
  <si>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</si>
  <si>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</si>
  <si>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</si>
  <si>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</si>
  <si>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</si>
  <si>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</si>
  <si>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</si>
  <si>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</si>
  <si>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</si>
  <si>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</si>
  <si>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</si>
  <si>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</si>
  <si>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</si>
  <si>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</si>
  <si>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</si>
  <si>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</si>
  <si>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</si>
  <si>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</si>
  <si>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</si>
  <si>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</si>
  <si>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</si>
  <si>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</si>
  <si>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</si>
  <si>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</si>
  <si>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</si>
  <si>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</si>
  <si>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</si>
  <si>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</si>
  <si>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</si>
  <si>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 xml:space="preserve">В соответствии с программой энергосбережения и повышения энергетической эффективности ООО «ГИП-Электро» на 2013-2016 годы; и программой энергосбережения и повышения энергетической эффективности ООО «ГИП-Электро» на 2017-2021 годы.
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</si>
  <si>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</si>
  <si>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</si>
  <si>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</si>
  <si>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Реконструкция, модернизация, техническое перевооружение всего, в том числе:</t>
  </si>
  <si>
    <t>ОП с. Магинск</t>
  </si>
  <si>
    <t>L_ГИП_1</t>
  </si>
  <si>
    <t xml:space="preserve">Реконструкция ТП-5601/100кВА в н.п. Абдуллино  Караидельского района РБ (замена КТП на КТПН без замены силового трансформатора) </t>
  </si>
  <si>
    <t>01.01.2021-31.12.2021</t>
  </si>
  <si>
    <t>L_ГИП_2</t>
  </si>
  <si>
    <t>L_ГИП_3</t>
  </si>
  <si>
    <t>L_ГИП_4</t>
  </si>
  <si>
    <t>L_ГИП_5</t>
  </si>
  <si>
    <t>L_ГИП_6</t>
  </si>
  <si>
    <t>L_ГИП_7</t>
  </si>
  <si>
    <t>L_ГИП_8</t>
  </si>
  <si>
    <t>L_ГИП_9</t>
  </si>
  <si>
    <t>L_ГИП_10</t>
  </si>
  <si>
    <t>L_ГИП_11</t>
  </si>
  <si>
    <t>L_ГИП_12</t>
  </si>
  <si>
    <t>L_ГИП_13</t>
  </si>
  <si>
    <t>L_ГИП_14</t>
  </si>
  <si>
    <t>L_ГИП_15</t>
  </si>
  <si>
    <t>L_ГИП_16</t>
  </si>
  <si>
    <t>L_ГИП_17</t>
  </si>
  <si>
    <t>L_ГИП_18</t>
  </si>
  <si>
    <t>L_ГИП_19</t>
  </si>
  <si>
    <t>L_ГИП_20</t>
  </si>
  <si>
    <t>L_ГИП_21</t>
  </si>
  <si>
    <t>L_ГИП_22</t>
  </si>
  <si>
    <t>L_ГИП_23</t>
  </si>
  <si>
    <t>L_ГИП_24</t>
  </si>
  <si>
    <t>L_ГИП_25</t>
  </si>
  <si>
    <t>L_ГИП_26</t>
  </si>
  <si>
    <t>L_ГИП_27</t>
  </si>
  <si>
    <t>L_ГИП_28</t>
  </si>
  <si>
    <t>L_ГИП_29</t>
  </si>
  <si>
    <t>L_ГИП_30</t>
  </si>
  <si>
    <t>L_ГИП_31</t>
  </si>
  <si>
    <t>L_ГИП_32</t>
  </si>
  <si>
    <t>L_ГИП_33</t>
  </si>
  <si>
    <t>L_ГИП_34</t>
  </si>
  <si>
    <t>L_ГИП_35</t>
  </si>
  <si>
    <t>L_ГИП_36</t>
  </si>
  <si>
    <t>L_ГИП_37</t>
  </si>
  <si>
    <t>L_ГИП_38</t>
  </si>
  <si>
    <t>L_ГИП_39</t>
  </si>
  <si>
    <t>L_ГИП_40</t>
  </si>
  <si>
    <t>L_ГИП_41</t>
  </si>
  <si>
    <t>L_ГИП_42</t>
  </si>
  <si>
    <t>L_ГИП_43</t>
  </si>
  <si>
    <t>L_ГИП_44</t>
  </si>
  <si>
    <t>L_ГИП_45</t>
  </si>
  <si>
    <t>L_ГИП_46</t>
  </si>
  <si>
    <t>L_ГИП_47</t>
  </si>
  <si>
    <t>L_ГИП_48</t>
  </si>
  <si>
    <t>L_ГИП_49</t>
  </si>
  <si>
    <t>L_ГИП_50</t>
  </si>
  <si>
    <t>L_ГИП_51</t>
  </si>
  <si>
    <t>L_ГИП_52</t>
  </si>
  <si>
    <t>L_ГИП_53</t>
  </si>
  <si>
    <t>L_ГИП_54</t>
  </si>
  <si>
    <t>L_ГИП_55</t>
  </si>
  <si>
    <t>L_ГИП_56</t>
  </si>
  <si>
    <t>L_ГИП_57</t>
  </si>
  <si>
    <t>L_ГИП_58</t>
  </si>
  <si>
    <t>L_ГИП_59</t>
  </si>
  <si>
    <t>L_ГИП_60</t>
  </si>
  <si>
    <t>L_ГИП_61</t>
  </si>
  <si>
    <t>L_ГИП_62</t>
  </si>
  <si>
    <t>L_ГИП_63</t>
  </si>
  <si>
    <t>L_ГИП_64</t>
  </si>
  <si>
    <t>L_ГИП_65</t>
  </si>
  <si>
    <t>L_ГИП_66</t>
  </si>
  <si>
    <t>L_ГИП_67</t>
  </si>
  <si>
    <t>L_ГИП_68</t>
  </si>
  <si>
    <t>L_ГИП_69</t>
  </si>
  <si>
    <t>L_ГИП_70</t>
  </si>
  <si>
    <t>L_ГИП_71</t>
  </si>
  <si>
    <t>L_ГИП_72</t>
  </si>
  <si>
    <t>L_ГИП_73</t>
  </si>
  <si>
    <t>L_ГИП_74</t>
  </si>
  <si>
    <t>L_ГИП_75</t>
  </si>
  <si>
    <t>L_ГИП_76</t>
  </si>
  <si>
    <t>L_ГИП_77</t>
  </si>
  <si>
    <t>L_ГИП_78</t>
  </si>
  <si>
    <t xml:space="preserve">Реконструкция ТП-5019/400/320кВА в г. Мелеуз Мелеузовского района РБ (замена двух трансформаторов ТМ на ТМГ без изменения мощности) </t>
  </si>
  <si>
    <t>Реконструкция ТП-5107/630кВА в г. Мелеуз Мелеузовского района РБ (замена КТП на КТПН и трансформатора ТМ на ТМГ с уменьшением мощности с 630кВА на 250кВА)</t>
  </si>
  <si>
    <t xml:space="preserve">Реконструкция ТП-5088/250кВА в г. Мелеуз Мелеузовского района РБ (замена трансформатора ТМ на ТМГ без изменения мощности) </t>
  </si>
  <si>
    <t xml:space="preserve">Реконструкция КТП-2629/250кВА в с. Большеустьикинское Мечетлинского района РБ (замена КТП на КТПН и трансформатора ТМ на ТМГ без изменения мощности) </t>
  </si>
  <si>
    <t xml:space="preserve">Реконструкция  КТПН-2700/250кВА в с. Большеустьикинское Мечетлинского района РБ (замена КТП на КТПН и трансформатора ТМ на ТМГ без изменения мощности) </t>
  </si>
  <si>
    <t>Модернизация ПС "Инструментальная" в г. Белорецк Белорецкого района РБ (в части замены трансформаторов тока ТПЛ-10кВ  20 шт.)</t>
  </si>
  <si>
    <t>Реконструкция ВЛ-0,4 кВ Л-1 ТП-25 по ул.Гафури с заменой опор и провода А25, А35 на СИП и переводом нагрузки на ТП-61 в ОП с.Красноусольский</t>
  </si>
  <si>
    <t>Реконструкция ВЛ-10кВ Ф-22 ПС "Красноусольск" в с. Красноусольский Гафурийского района РБ (0,364км от РТП-5103 до РС-102 с выносом ВЛ с участков потребителей с. Родина и подключением ТП-5109)</t>
  </si>
  <si>
    <t>Реконструкция КТП-4624/160кВА в с. В.Киги Кигинского района РБ (замена трансформатора ТМ на ТМГ с увеличением мощности со 160кВА на 250кВА)</t>
  </si>
  <si>
    <t>Реконструкция ВЛ-10кВ Ф-11508 ПС "Абдуллино" в с. Магинск Караидельского района РБ (замена опор и провода 6,5км)</t>
  </si>
  <si>
    <t>Реконструкция ВЛ-10кВ 4,1км Ф-11508 ПС "Абдуллино" с заменой опор и провода АС-50 на СИП-3 и перенос ТП-5804/100кВА в Караидельском р-не РБ (2 часть-строительно-монтажные работы 2021г.)</t>
  </si>
  <si>
    <t>Реконструкция ВЛ-0,4кВ Л-1,2 ТП-5601 в с. Магинск  Караидельского района РБ (замена опор и провода 2,9 км)</t>
  </si>
  <si>
    <t>Реконструкция ВЛ-0,4кВ Л-1,2 ТП-1945 н.п. Муллакаево  Караидельского района РБ (замена опор и провода 1,375 км)</t>
  </si>
  <si>
    <r>
      <t xml:space="preserve">Реконструкция ВЛ-0,4кВ Л-1,2 ТП-1 в с. Нугуш Мелеузовского района РБ (замена опор и провода </t>
    </r>
    <r>
      <rPr>
        <sz val="12"/>
        <color rgb="FFFF0000"/>
        <rFont val="Times New Roman"/>
        <family val="1"/>
        <charset val="204"/>
      </rPr>
      <t>1,860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</si>
  <si>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ВЛ-0,4кВ Л-1 ТП-4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>2,112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</si>
  <si>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ВЛ-6кВ Ф-5 ПС "НГЭС"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 xml:space="preserve">1,3 </t>
    </r>
    <r>
      <rPr>
        <sz val="12"/>
        <color theme="1"/>
        <rFont val="Times New Roman"/>
        <family val="1"/>
        <charset val="204"/>
      </rPr>
      <t>км)</t>
    </r>
  </si>
  <si>
    <t>Реконструкция ВЛ-0,4кВ Л-4 КТПН-3633 в  п. Нефтяник Белокатайского района РБ (замена опор и провода 0,97 км)</t>
  </si>
  <si>
    <t xml:space="preserve">Реконструкция ВЛ-0,4кВ Л-2 КТПН-3638 ул. Северная в с. Новобелокатай Белокатайского района РБ (замена опор и провода 0,95км) </t>
  </si>
  <si>
    <t xml:space="preserve">Реконструкция ВЛ-0,4кВ Л-4 КТПН-3620 "Новый мкр" в с. Новобелокатай Белокатайского района РБ (замена опор и провода 0,993 км) </t>
  </si>
  <si>
    <t xml:space="preserve">Реконструкция ВЛ-0,4кВ Л-1 ТП-2651 в с. Большеустьикинское Мечетлинского района РБ (замена опор и провода 0,386 км) </t>
  </si>
  <si>
    <t xml:space="preserve">Реконструкция ВЛ-10кВ Ф-2 Л-2605 в с. Большеустьикинское Мечетлинского района РБ (замена опор и провода 1,085 км) </t>
  </si>
  <si>
    <r>
      <t xml:space="preserve">Реконструкция ВЛ-0,4кВ Л-2 КТП-2659 в с. Большеустьикинское Мечетлинского района РБ (замена опор и провода </t>
    </r>
    <r>
      <rPr>
        <sz val="12"/>
        <rFont val="Times New Roman"/>
        <family val="1"/>
        <charset val="204"/>
      </rPr>
      <t>1,952 км</t>
    </r>
    <r>
      <rPr>
        <sz val="12"/>
        <color theme="1"/>
        <rFont val="Times New Roman"/>
        <family val="1"/>
        <charset val="204"/>
      </rPr>
      <t xml:space="preserve">) </t>
    </r>
  </si>
  <si>
    <t>Реконструкция ВЛ-10кВ Ф-4301 для электроснабжения ул. Школьной в с. Шаран Шаранского района РБ (1 этап - Проектно-изыскательские работы 2021г.)</t>
  </si>
  <si>
    <r>
      <t>Реконструкция ВЛ-0,4кВ Л-1 КТП-4606 в  с. В.Киги Кигинского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color theme="1"/>
        <rFont val="Times New Roman"/>
        <family val="1"/>
        <charset val="204"/>
      </rPr>
      <t xml:space="preserve">км) </t>
    </r>
  </si>
  <si>
    <r>
      <t>Реконструкция ВЛ-0,4кВ Л-2 КТП-4606 в  с. В.Киги Киги</t>
    </r>
    <r>
      <rPr>
        <sz val="12"/>
        <rFont val="Times New Roman"/>
        <family val="1"/>
        <charset val="204"/>
      </rPr>
      <t>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rFont val="Times New Roman"/>
        <family val="1"/>
        <charset val="204"/>
      </rPr>
      <t>км)</t>
    </r>
    <r>
      <rPr>
        <sz val="12"/>
        <color theme="1"/>
        <rFont val="Times New Roman"/>
        <family val="1"/>
        <charset val="204"/>
      </rPr>
      <t xml:space="preserve"> </t>
    </r>
  </si>
  <si>
    <t xml:space="preserve">Реконструкция ВЛ-0,4кВ Л-2 КТП-4651 в с. В.Киги Кигинского района РБ (замена опор и провода 0,756 км) </t>
  </si>
  <si>
    <t>Реконструкция ВЛ-0,4кВ Л-3 от ЗТП-4625  ориентировочной протяженностью 0,483 км для перевода нагрузки на ТП-4678 в ОП с. В.Киги</t>
  </si>
  <si>
    <t>Реконструкция ВЛ-0,4кВ Л-2 от ЗТП-4625  ориентировочной протяженностью 0,985 км для разделения фидера в ОП с. В.Киги</t>
  </si>
  <si>
    <t>Реконструкция ВЛ-0,4кВ Л-2 КТПН-4656 ул. Строительная в с. В.Киги Кигинского района РБ (замена опор и провода 1,083км)</t>
  </si>
  <si>
    <t xml:space="preserve">Реконструкция ВЛ-0,4кВ Л-1 КТПН-4655 ул. Солнечная в с. В.Киги Кигинского района РБ (замена опор и провода 1,162км) </t>
  </si>
  <si>
    <t>Установка приборов учета на границах балансовой принадлежности  шт. в с. Архангельское Архангельского района РБ (2021г.)</t>
  </si>
  <si>
    <t>Установка приборов учета на границах балансовой принадлежности 454 шт. в с. Красноусольский Гафурийского района РБ (2021г.)</t>
  </si>
  <si>
    <t>Установка приборов учета на границах балансовой принадлежности 79 шт. в с. Магинск  Караидельского района РБ (2021г.)</t>
  </si>
  <si>
    <t>Установка приборов учета на границах балансовой принадлежности 22 шт. в г. Мелеуз Мелеузовского района РБ (2021г.)</t>
  </si>
  <si>
    <t>Установка приборов учета на границах балансовой принадлежности  шт. в с. Новобелокатай Белокатайского района РБ (2021г.)</t>
  </si>
  <si>
    <t>Установка приборов учета на границах балансовой принадлежности 79 шт. в с. Большеустьикинское Мечетлинского района РБ (2021г.)</t>
  </si>
  <si>
    <t>Установка приборов учета на границах балансовой принадлежности 310 шт. в с. Киргиз-Мияки  Миякинского района РБ (2021г.)</t>
  </si>
  <si>
    <t>Установка приборов учета на границах балансовой принадлежности 192 шт. в с. Шаран Шаранского района РБ (2021г.)</t>
  </si>
  <si>
    <t>Установка приборов учета на границах балансовой принадлежности 70 шт. в с. В.Киги Кигинского района РБ (2021г.)</t>
  </si>
  <si>
    <t>Установка приборов учета на границах балансовой принадлежности 164 шт. в с. Стерлибашево Стерлибашевского района РБ (2021г.)</t>
  </si>
  <si>
    <t>Установка приборов учета на границах балансовой принадлежности 361 шт. в с. Старосубхангулово Бурзянского района РБ (2021г.)</t>
  </si>
  <si>
    <t>Установка приборов учета на границах балансовой принадлежности 55 шт. в с. Федоровка Федоровский район РБ (2021г.)</t>
  </si>
  <si>
    <t>Установка приборов учета на границах балансовой принадлежности  шт. в г. Белебей Белебеевского район РБ (2021г.)</t>
  </si>
  <si>
    <r>
      <rPr>
        <sz val="12"/>
        <rFont val="Times New Roman"/>
        <family val="1"/>
        <charset val="204"/>
      </rPr>
      <t>Установка</t>
    </r>
    <r>
      <rPr>
        <sz val="12"/>
        <color theme="1"/>
        <rFont val="Times New Roman"/>
        <family val="1"/>
        <charset val="204"/>
      </rPr>
      <t xml:space="preserve"> ПКУ-10кВ с. Архангельское Архангельского района РБ ( на  ВЛ-10кВ Ф-5 ПС "Архангельская" оп. № 1)</t>
    </r>
  </si>
  <si>
    <r>
      <t xml:space="preserve">Модернизация автоматизированной информационно-измерительной системы коммерческого учета электроэнергии </t>
    </r>
    <r>
      <rPr>
        <sz val="12"/>
        <color theme="1"/>
        <rFont val="Times New Roman"/>
        <family val="1"/>
        <charset val="204"/>
      </rPr>
      <t>в с. Красноусольский Гафурийского района РБ (2021г.)</t>
    </r>
  </si>
  <si>
    <t>Модернизация атоматизированной информационно-измерительной системы коммерческого учета электроэнергии в с. Новобелокатай Белокатайского района РБ (2021г.)</t>
  </si>
  <si>
    <t>Модернизация атоматизированной информационно-измерительной системы коммерческого учета электроэнергии в с. Большеустьикинское Мечетлинского района РБ (2021г.)</t>
  </si>
  <si>
    <t>Модернизация автоматизированной информационно-измерительной системы коммерческого учета электроэнергии в  ТП-456;474;493;451;486;504;454 в с. Киргиз-Мияки Миякинского района РБ (2021г.)</t>
  </si>
  <si>
    <t>Автоматизированная информационно-измерительная система коммерческого учета электроэнергии в с. Старосубхангулово Бурзянского района РБ (2021г.)</t>
  </si>
  <si>
    <t>Реконструкция объекта незавершенного строительства под административное здание в ОП г. Мелеуз (1 часть - Проектно-изыскательские работы 2021г.)</t>
  </si>
  <si>
    <t>Реконструкция административного здания ул. Бессонова 2Б, г. Уфа (1 этап - Проектно-изыскательские работы 2021г.)</t>
  </si>
  <si>
    <t xml:space="preserve">Строительство ВЛ-10кВ пер. Котовского в с. Архангельское Архангельского района РБ (закольцевание Ф-16 с Ф-4 ВЛ-10кВ ПС "Архангельская" 0,57км)  </t>
  </si>
  <si>
    <t>Строительство ВЛ-10кВ, ТП-160кВА мкр. Сахалин-2 в с. Красноусольский Гафурийского района РБ (ВЛ-10кВ 0,912км)</t>
  </si>
  <si>
    <t>Строительство ВЛ-10кВ, ВЛ-0,4кВ, ТП-160кВА мкр. Сабантуй в с. Красноусольский Гафурийского района РБ (ВЛ-10кВ 0,56км, ВЛ-0,4кВ 0,108км)</t>
  </si>
  <si>
    <r>
      <t>Строительство ВЛ-10кВ, ВЛ-0,4кВ, ТП-160кВА для электроснабжения детского сада в с. Новобелокатай Белокатайского района РБ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(1 Этап - Проектно-изыскательские работы 2021г.) </t>
    </r>
  </si>
  <si>
    <t>Строительство ВЛ-10кВ, ВЛ-0,4кВ, ТП-160кВА ул. Набережная с. Большеустьикинское Мечетлинского района РБ (перевод нагрузки от ТП-2623 и ТП-2651, ВЛ-10кВ 1,06км, ВЛ-0,4кВ 1,357км)</t>
  </si>
  <si>
    <t>Реконструкция ВЛ-0,4кВ Л-2 ТП-8294 в с. Шаран Шаранского района РБ (замена опор и провода 0,755км)Строительство ТП-100кВА в с. Шаран Шаранского района РБ</t>
  </si>
  <si>
    <t>Приобретение объекта незавершенного строительства под административное здание 1 шт. в ОП г. Мелеуз</t>
  </si>
  <si>
    <t>Строительство административного здания с гаражом в ОП с. Новобелокатай (2 Этап - Строительно-монтажные работы 2021г.)</t>
  </si>
  <si>
    <r>
      <rPr>
        <sz val="12"/>
        <rFont val="Times New Roman"/>
        <family val="1"/>
        <charset val="204"/>
      </rPr>
      <t>Строительство</t>
    </r>
    <r>
      <rPr>
        <sz val="12"/>
        <color theme="1"/>
        <rFont val="Times New Roman"/>
        <family val="1"/>
        <charset val="204"/>
      </rPr>
      <t xml:space="preserve"> гаража в ОП с. Федоровка (1 этап - Проектно-изыскательские работы 2021г.)</t>
    </r>
  </si>
  <si>
    <t>Приобретение автогидроподъемника ГАЗон NEXT C42A43 1 шт. в ОП с. Красноусольский</t>
  </si>
  <si>
    <t>Приобретение тракторного прицепа 2 ПТС-4,5 1 шт. в ОП с. Красноусольский</t>
  </si>
  <si>
    <t>Приобретение автомобиля УАЗ 1 шт. в ОП с. Магинск</t>
  </si>
  <si>
    <t>Приобретение легкового автомобиля Ларгус Cross 1 шт. в ОП с . Новобелокатай</t>
  </si>
  <si>
    <t>Приобретение автомобиля УАЗ 1 шт. в ОП с. Большеустьикинское</t>
  </si>
  <si>
    <t>Приобретение бурильно-крановой машины 1 шт. в ОП с. Старосубхангулово</t>
  </si>
  <si>
    <t>Приобретение автогидроподъемника 1 шт. в ОП с. Старосубхангулово</t>
  </si>
  <si>
    <t>Приобретение служебного автомобиля 1 шт. г. Уфа (2021г.)</t>
  </si>
  <si>
    <t>Приобретение трассировочного комплекта 1 шт. г. Уфа</t>
  </si>
  <si>
    <t xml:space="preserve">Организация рабочего места потребителя (Личный кабинет, ПП РФ №861 от 27.12.2004г., Распоряжение Правительства РФ №147-р от 31.01.2017г.), приобретение оргтехники </t>
  </si>
  <si>
    <t>Приобретение видеонаблюдения в целях противодействия терроризму и экстремизму (ФЗ №35 от 06.03.2006г. "О противодействии терроризму"), а также обеспечение сохранности имущества (ОП с. Большеустьикинское, ОП с. Киргиз-Мияки, ОП с. Стерлибашево)</t>
  </si>
  <si>
    <t>Проведение земельно-кадастровых работ  под ВЛ-10кВ, ВЛ-0,4кВ, ТП в с. Стерлибашево Стерлибашевский район РБ</t>
  </si>
  <si>
    <t>Проведение земельно-кадастровых работ  под ВЛ-10кВ, ВЛ-0,4кВ, ТП в с. В.Киги Кигинский район РБ</t>
  </si>
  <si>
    <t>Приобретение системы контроля и управления доступом ул. Бессонова 2Б, г. Уфа (Указ Главы РБ №УГ-111 от 18.03.2020г. "О введении режима повышенной готовности", предотвращение распространения COVID-19)</t>
  </si>
  <si>
    <t xml:space="preserve">Обеспечение нормальных условий труда приобретение и установка сплит-систем в АУП - г. Уфа, ул. Бессонова, д.2 Б, в ОП с. Федоровка - ул.Коммунистическая, д.62, в ОП с.Стерлибашево - ул.Галиева, д.1А, в ОП с. Красноусольский - ул. Коммунистическая д.10 </t>
  </si>
  <si>
    <t>Приобретение ПК "Энергосфера" г. Уфа</t>
  </si>
  <si>
    <t xml:space="preserve">Приобретение программы БЭСК:УТП и доп. лицензий г. Уфа </t>
  </si>
  <si>
    <t>Прочее новое строительство объектов электросетевого хозяйства, всего, в том числе:</t>
  </si>
  <si>
    <t>Прочие инвестиционные проекты, всего, в том числе:</t>
  </si>
  <si>
    <t>ОП с. Новобелокатай</t>
  </si>
  <si>
    <t>ОП с. Большеустьикинское</t>
  </si>
  <si>
    <t>ОП с. Стерлибашево</t>
  </si>
  <si>
    <t>ОП с. Шаран</t>
  </si>
  <si>
    <t>ОП с. В.Киги</t>
  </si>
  <si>
    <t>ОП г. Белебей</t>
  </si>
  <si>
    <t>ОП с. Архангельское</t>
  </si>
  <si>
    <t>ОП г. Мелеуз</t>
  </si>
  <si>
    <t>ОП с. Федоровка</t>
  </si>
  <si>
    <t>ОП с. Красноусольский</t>
  </si>
  <si>
    <t>ОП с. Киргиз-Мияки</t>
  </si>
  <si>
    <t>ОП г. Белорецк</t>
  </si>
  <si>
    <t>ОП с. Старосубхангулово</t>
  </si>
  <si>
    <t>Белокатайский район</t>
  </si>
  <si>
    <t>Караидельский район</t>
  </si>
  <si>
    <t>Мечетлинский район</t>
  </si>
  <si>
    <t>Стерлибашевский район</t>
  </si>
  <si>
    <t>Шаранский район</t>
  </si>
  <si>
    <t>Кигинский район</t>
  </si>
  <si>
    <t>Белебеевский район</t>
  </si>
  <si>
    <t>Архангельский район</t>
  </si>
  <si>
    <t>Мелеузовский район</t>
  </si>
  <si>
    <t>Федоровский район</t>
  </si>
  <si>
    <t>Гафурийский район</t>
  </si>
  <si>
    <t>Миякинский район</t>
  </si>
  <si>
    <t>Белорецкий район</t>
  </si>
  <si>
    <t>Бурзянский район</t>
  </si>
  <si>
    <t>Организация конкурсных процедур, подведение итогов.</t>
  </si>
  <si>
    <t>Заключение договора на поставку техники</t>
  </si>
  <si>
    <t>Поставка техники</t>
  </si>
  <si>
    <t>Ввод в эксплуатацию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</si>
  <si>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2021</t>
    </r>
    <r>
      <rPr>
        <sz val="12"/>
        <rFont val="Times New Roman"/>
        <family val="1"/>
        <charset val="204"/>
      </rPr>
      <t xml:space="preserve"> год</t>
    </r>
  </si>
  <si>
    <t>СБ-АСТ: Открытый запрос цен в электронной</t>
  </si>
  <si>
    <t>Поставка автомобильного подъемника ТА-18 на базе автомобиля ГАЗон NEXT C42A43 для нужд ООО «ГИП-Электро» в ОП с.Красноусольский</t>
  </si>
  <si>
    <t>Размещение завершено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</si>
</sst>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######0.0#####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21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5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8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6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6" fillId="0" borderId="1" xfId="0" applyFont="1" applyBorder="1" applyAlignment="1"/>
    <xf numFmtId="0" fontId="46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vertical="center" wrapText="1"/>
    </xf>
    <xf numFmtId="0" fontId="46" fillId="0" borderId="5" xfId="0" applyFont="1" applyBorder="1" applyAlignment="1">
      <alignment horizontal="left" vertical="center" wrapText="1"/>
    </xf>
    <xf numFmtId="0" fontId="46" fillId="0" borderId="0" xfId="0" applyFont="1" applyAlignment="1">
      <alignment wrapText="1"/>
    </xf>
    <xf numFmtId="0" fontId="46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0" fontId="45" fillId="24" borderId="1" xfId="0" applyFont="1" applyFill="1" applyBorder="1" applyAlignment="1">
      <alignment horizontal="center" vertical="center" wrapText="1"/>
    </xf>
    <xf numFmtId="10" fontId="4" fillId="25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14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/>
    <xf numFmtId="0" fontId="4" fillId="0" borderId="0" xfId="0" applyFont="1" applyFill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Fill="1" applyBorder="1" applyAlignment="1">
      <alignment wrapText="1"/>
    </xf>
    <xf numFmtId="0" fontId="42" fillId="0" borderId="2" xfId="0" applyFont="1" applyBorder="1" applyAlignment="1">
      <alignment horizontal="left" vertical="center" wrapText="1"/>
    </xf>
    <xf numFmtId="0" fontId="0" fillId="0" borderId="1" xfId="0" applyBorder="1"/>
    <xf numFmtId="0" fontId="42" fillId="0" borderId="1" xfId="0" applyFont="1" applyBorder="1" applyAlignment="1">
      <alignment horizontal="left" vertical="center" wrapText="1"/>
    </xf>
    <xf numFmtId="0" fontId="46" fillId="0" borderId="5" xfId="0" applyFont="1" applyBorder="1" applyAlignment="1">
      <alignment horizontal="left" vertical="center" wrapText="1"/>
    </xf>
    <xf numFmtId="0" fontId="46" fillId="0" borderId="7" xfId="0" applyFont="1" applyBorder="1" applyAlignment="1">
      <alignment horizontal="left" vertical="center" wrapText="1"/>
    </xf>
    <xf numFmtId="0" fontId="46" fillId="0" borderId="6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11" fillId="0" borderId="0" xfId="1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49" fontId="14" fillId="0" borderId="11" xfId="1" applyNumberFormat="1" applyFont="1" applyFill="1" applyBorder="1" applyAlignment="1">
      <alignment horizontal="center" vertical="center" wrapText="1"/>
    </xf>
    <xf numFmtId="0" fontId="14" fillId="0" borderId="11" xfId="1" applyNumberFormat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4" fillId="0" borderId="11" xfId="1" applyFont="1" applyBorder="1" applyAlignment="1">
      <alignment horizontal="center" vertical="center"/>
    </xf>
    <xf numFmtId="0" fontId="51" fillId="24" borderId="1" xfId="0" applyFont="1" applyFill="1" applyBorder="1" applyAlignment="1">
      <alignment horizontal="center" vertical="center" wrapText="1"/>
    </xf>
    <xf numFmtId="14" fontId="51" fillId="24" borderId="1" xfId="0" applyNumberFormat="1" applyFont="1" applyFill="1" applyBorder="1" applyAlignment="1">
      <alignment horizontal="center" vertical="center" wrapText="1"/>
    </xf>
    <xf numFmtId="0" fontId="7" fillId="24" borderId="1" xfId="2" applyFill="1" applyBorder="1" applyAlignment="1" applyProtection="1">
      <alignment horizontal="center" vertical="center" wrapText="1"/>
    </xf>
    <xf numFmtId="0" fontId="42" fillId="0" borderId="0" xfId="4" applyFont="1" applyFill="1" applyAlignment="1">
      <alignment horizontal="center"/>
    </xf>
    <xf numFmtId="0" fontId="41" fillId="0" borderId="0" xfId="1" applyFont="1" applyAlignment="1">
      <alignment horizontal="center" vertical="center"/>
    </xf>
    <xf numFmtId="0" fontId="14" fillId="0" borderId="11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14" fillId="0" borderId="0" xfId="1" applyFont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  <xf numFmtId="14" fontId="42" fillId="0" borderId="1" xfId="0" applyNumberFormat="1" applyFont="1" applyFill="1" applyBorder="1" applyAlignment="1">
      <alignment horizontal="center" vertical="center" wrapText="1"/>
    </xf>
  </cellXfs>
  <cellStyles count="68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 2" xfId="25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ывод 2" xfId="33" xr:uid="{00000000-0005-0000-0000-00001A000000}"/>
    <cellStyle name="Вычисление 2" xfId="34" xr:uid="{00000000-0005-0000-0000-00001B000000}"/>
    <cellStyle name="Гиперссылка" xfId="2" builtinId="8"/>
    <cellStyle name="Заголовок 1 2" xfId="35" xr:uid="{00000000-0005-0000-0000-00001D000000}"/>
    <cellStyle name="Заголовок 2 2" xfId="36" xr:uid="{00000000-0005-0000-0000-00001E000000}"/>
    <cellStyle name="Заголовок 3 2" xfId="37" xr:uid="{00000000-0005-0000-0000-00001F000000}"/>
    <cellStyle name="Заголовок 4 2" xfId="38" xr:uid="{00000000-0005-0000-0000-000020000000}"/>
    <cellStyle name="Итог 2" xfId="39" xr:uid="{00000000-0005-0000-0000-000021000000}"/>
    <cellStyle name="Контрольная ячейка 2" xfId="40" xr:uid="{00000000-0005-0000-0000-000022000000}"/>
    <cellStyle name="Название 2" xfId="41" xr:uid="{00000000-0005-0000-0000-000023000000}"/>
    <cellStyle name="Нейтральный 2" xfId="42" xr:uid="{00000000-0005-0000-0000-000024000000}"/>
    <cellStyle name="Обычный" xfId="0" builtinId="0"/>
    <cellStyle name="Обычный 12 2" xfId="43" xr:uid="{00000000-0005-0000-0000-000026000000}"/>
    <cellStyle name="Обычный 2" xfId="44" xr:uid="{00000000-0005-0000-0000-000027000000}"/>
    <cellStyle name="Обычный 2 2" xfId="45" xr:uid="{00000000-0005-0000-0000-000028000000}"/>
    <cellStyle name="Обычный 3" xfId="4" xr:uid="{00000000-0005-0000-0000-000029000000}"/>
    <cellStyle name="Обычный 3 2" xfId="46" xr:uid="{00000000-0005-0000-0000-00002A000000}"/>
    <cellStyle name="Обычный 3 2 2 2" xfId="47" xr:uid="{00000000-0005-0000-0000-00002B000000}"/>
    <cellStyle name="Обычный 3 21" xfId="48" xr:uid="{00000000-0005-0000-0000-00002C000000}"/>
    <cellStyle name="Обычный 4" xfId="49" xr:uid="{00000000-0005-0000-0000-00002D000000}"/>
    <cellStyle name="Обычный 4 2" xfId="50" xr:uid="{00000000-0005-0000-0000-00002E000000}"/>
    <cellStyle name="Обычный 5" xfId="6" xr:uid="{00000000-0005-0000-0000-00002F000000}"/>
    <cellStyle name="Обычный 6" xfId="51" xr:uid="{00000000-0005-0000-0000-000030000000}"/>
    <cellStyle name="Обычный 6 2" xfId="52" xr:uid="{00000000-0005-0000-0000-000031000000}"/>
    <cellStyle name="Обычный 6 2 2" xfId="53" xr:uid="{00000000-0005-0000-0000-000032000000}"/>
    <cellStyle name="Обычный 6 2 3" xfId="3" xr:uid="{00000000-0005-0000-0000-000033000000}"/>
    <cellStyle name="Обычный 7" xfId="1" xr:uid="{00000000-0005-0000-0000-000034000000}"/>
    <cellStyle name="Обычный 7 2" xfId="54" xr:uid="{00000000-0005-0000-0000-000035000000}"/>
    <cellStyle name="Обычный 8" xfId="55" xr:uid="{00000000-0005-0000-0000-000036000000}"/>
    <cellStyle name="Обычный_Форматы по компаниям_last" xfId="5" xr:uid="{00000000-0005-0000-0000-000037000000}"/>
    <cellStyle name="Плохой 2" xfId="56" xr:uid="{00000000-0005-0000-0000-000038000000}"/>
    <cellStyle name="Пояснение 2" xfId="57" xr:uid="{00000000-0005-0000-0000-000039000000}"/>
    <cellStyle name="Примечание 2" xfId="58" xr:uid="{00000000-0005-0000-0000-00003A000000}"/>
    <cellStyle name="Процентный 2" xfId="59" xr:uid="{00000000-0005-0000-0000-00003B000000}"/>
    <cellStyle name="Процентный 3" xfId="60" xr:uid="{00000000-0005-0000-0000-00003C000000}"/>
    <cellStyle name="Связанная ячейка 2" xfId="61" xr:uid="{00000000-0005-0000-0000-00003D000000}"/>
    <cellStyle name="Стиль 1" xfId="62" xr:uid="{00000000-0005-0000-0000-00003E000000}"/>
    <cellStyle name="Текст предупреждения 2" xfId="63" xr:uid="{00000000-0005-0000-0000-00003F000000}"/>
    <cellStyle name="Финансовый 2" xfId="64" xr:uid="{00000000-0005-0000-0000-000040000000}"/>
    <cellStyle name="Финансовый 2 2 2 2 2" xfId="65" xr:uid="{00000000-0005-0000-0000-000041000000}"/>
    <cellStyle name="Финансовый 3" xfId="66" xr:uid="{00000000-0005-0000-0000-000042000000}"/>
    <cellStyle name="Хороший 2" xfId="67" xr:uid="{00000000-0005-0000-0000-00004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56;&#1072;&#1073;&#1086;&#1095;&#1072;&#1103;%20&#1087;&#1072;&#1087;&#1082;&#1072;\&#1048;&#1055;%202021\380\&#1055;&#1072;&#1089;&#1087;&#1086;&#1088;&#1090;&#1072;%20&#1080;&#1085;&#1074;&#1077;&#1089;&#1090;&#1080;&#1094;&#1080;&#1086;&#1086;&#1085;&#1099;&#1093;%20&#1087;&#1088;&#1086;&#1077;&#1082;&#1090;&#1086;&#1074;%202021&#1075;\L_&#1043;&#1048;&#1055;_1\&#1069;HI-&#1043;&#1048;&#1055;-6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zakupki.gov.ru/223/purchase/public/purchase/info/common-info.html?regNumber=32110360495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5"/>
  <sheetViews>
    <sheetView view="pageBreakPreview" zoomScaleNormal="100" zoomScaleSheetLayoutView="100" workbookViewId="0">
      <selection activeCell="A5" sqref="A5:C5"/>
    </sheetView>
  </sheetViews>
  <sheetFormatPr defaultColWidth="9.140625" defaultRowHeight="15" x14ac:dyDescent="0.2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 x14ac:dyDescent="0.25">
      <c r="C1" s="88" t="s">
        <v>253</v>
      </c>
    </row>
    <row r="2" spans="1:12" x14ac:dyDescent="0.25">
      <c r="C2" s="88" t="s">
        <v>59</v>
      </c>
    </row>
    <row r="3" spans="1:12" x14ac:dyDescent="0.25">
      <c r="C3" s="88" t="s">
        <v>254</v>
      </c>
    </row>
    <row r="5" spans="1:12" ht="15.75" x14ac:dyDescent="0.25">
      <c r="A5" s="161" t="s">
        <v>457</v>
      </c>
      <c r="B5" s="161"/>
      <c r="C5" s="161"/>
      <c r="D5" s="41"/>
      <c r="E5" s="41"/>
      <c r="F5" s="41"/>
      <c r="G5" s="41"/>
      <c r="H5" s="41"/>
      <c r="I5" s="41"/>
      <c r="J5" s="41"/>
      <c r="K5" s="41"/>
      <c r="L5" s="41"/>
    </row>
    <row r="6" spans="1:12" ht="18.75" x14ac:dyDescent="0.3">
      <c r="A6" s="167"/>
      <c r="B6" s="167"/>
      <c r="C6" s="167"/>
      <c r="D6" s="7"/>
      <c r="E6" s="7"/>
      <c r="F6" s="7"/>
      <c r="G6" s="7"/>
      <c r="H6" s="7"/>
      <c r="I6" s="7"/>
      <c r="J6" s="7"/>
      <c r="K6" s="10"/>
      <c r="L6" s="7"/>
    </row>
    <row r="7" spans="1:12" ht="18.75" x14ac:dyDescent="0.25">
      <c r="A7" s="151" t="s">
        <v>61</v>
      </c>
      <c r="B7" s="151"/>
      <c r="C7" s="151"/>
      <c r="D7" s="11"/>
      <c r="E7" s="11"/>
      <c r="F7" s="11"/>
      <c r="G7" s="11"/>
      <c r="H7" s="11"/>
      <c r="I7" s="11"/>
      <c r="J7" s="11"/>
      <c r="K7" s="11"/>
      <c r="L7" s="11"/>
    </row>
    <row r="8" spans="1:12" ht="18.75" x14ac:dyDescent="0.25">
      <c r="A8" s="151"/>
      <c r="B8" s="151"/>
      <c r="C8" s="151"/>
      <c r="D8" s="11"/>
      <c r="E8" s="11"/>
      <c r="F8" s="11"/>
      <c r="G8" s="11"/>
      <c r="H8" s="11"/>
      <c r="I8" s="11"/>
      <c r="J8" s="11"/>
      <c r="K8" s="11"/>
      <c r="L8" s="11"/>
    </row>
    <row r="9" spans="1:12" ht="18.75" x14ac:dyDescent="0.25">
      <c r="A9" s="168" t="s">
        <v>47</v>
      </c>
      <c r="B9" s="168"/>
      <c r="C9" s="168"/>
      <c r="D9" s="66"/>
      <c r="E9" s="66"/>
      <c r="F9" s="66"/>
      <c r="G9" s="66"/>
      <c r="H9" s="66"/>
      <c r="I9" s="66"/>
      <c r="J9" s="66"/>
      <c r="K9" s="66"/>
      <c r="L9" s="66"/>
    </row>
    <row r="10" spans="1:12" ht="15.75" x14ac:dyDescent="0.25">
      <c r="A10" s="163" t="s">
        <v>62</v>
      </c>
      <c r="B10" s="163"/>
      <c r="C10" s="163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 x14ac:dyDescent="0.25">
      <c r="A11" s="162" t="s">
        <v>330</v>
      </c>
      <c r="B11" s="162"/>
      <c r="C11" s="162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 x14ac:dyDescent="0.25">
      <c r="A12" s="163" t="s">
        <v>63</v>
      </c>
      <c r="B12" s="163"/>
      <c r="C12" s="163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37.5" customHeight="1" x14ac:dyDescent="0.25">
      <c r="A13" s="164" t="s">
        <v>407</v>
      </c>
      <c r="B13" s="165"/>
      <c r="C13" s="165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 x14ac:dyDescent="0.25">
      <c r="A14" s="166" t="s">
        <v>64</v>
      </c>
      <c r="B14" s="166"/>
      <c r="C14" s="166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 x14ac:dyDescent="0.2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 x14ac:dyDescent="0.25">
      <c r="A16" s="87" t="s">
        <v>28</v>
      </c>
      <c r="B16" s="3" t="s">
        <v>251</v>
      </c>
      <c r="C16" s="83" t="s">
        <v>252</v>
      </c>
    </row>
    <row r="17" spans="1:3" ht="15.75" x14ac:dyDescent="0.25">
      <c r="A17" s="152"/>
      <c r="B17" s="93" t="s">
        <v>29</v>
      </c>
      <c r="C17" s="94"/>
    </row>
    <row r="18" spans="1:3" ht="15.75" x14ac:dyDescent="0.25">
      <c r="A18" s="153"/>
      <c r="B18" s="92" t="s">
        <v>258</v>
      </c>
      <c r="C18" s="95" t="s">
        <v>46</v>
      </c>
    </row>
    <row r="19" spans="1:3" ht="15.75" x14ac:dyDescent="0.25">
      <c r="A19" s="153"/>
      <c r="B19" s="96" t="s">
        <v>257</v>
      </c>
      <c r="C19" s="97" t="s">
        <v>47</v>
      </c>
    </row>
    <row r="20" spans="1:3" ht="15.75" x14ac:dyDescent="0.25">
      <c r="A20" s="153"/>
      <c r="B20" s="92" t="s">
        <v>1</v>
      </c>
      <c r="C20" s="94" t="s">
        <v>219</v>
      </c>
    </row>
    <row r="21" spans="1:3" ht="31.5" x14ac:dyDescent="0.25">
      <c r="A21" s="153"/>
      <c r="B21" s="98" t="s">
        <v>2</v>
      </c>
      <c r="C21" s="95" t="s">
        <v>259</v>
      </c>
    </row>
    <row r="22" spans="1:3" ht="31.5" x14ac:dyDescent="0.25">
      <c r="A22" s="153"/>
      <c r="B22" s="98" t="s">
        <v>3</v>
      </c>
      <c r="C22" s="95" t="s">
        <v>259</v>
      </c>
    </row>
    <row r="23" spans="1:3" ht="15.75" x14ac:dyDescent="0.25">
      <c r="A23" s="153"/>
      <c r="B23" s="92" t="s">
        <v>30</v>
      </c>
      <c r="C23" s="94" t="s">
        <v>48</v>
      </c>
    </row>
    <row r="24" spans="1:3" ht="15.75" x14ac:dyDescent="0.25">
      <c r="A24" s="153"/>
      <c r="B24" s="92" t="s">
        <v>4</v>
      </c>
      <c r="C24" s="94" t="s">
        <v>49</v>
      </c>
    </row>
    <row r="25" spans="1:3" ht="47.25" x14ac:dyDescent="0.25">
      <c r="A25" s="154"/>
      <c r="B25" s="99" t="s">
        <v>50</v>
      </c>
      <c r="C25" s="95" t="s">
        <v>260</v>
      </c>
    </row>
    <row r="26" spans="1:3" ht="15.75" x14ac:dyDescent="0.25">
      <c r="A26" s="152" t="s">
        <v>18</v>
      </c>
      <c r="B26" s="93" t="s">
        <v>0</v>
      </c>
      <c r="C26" s="94" t="str">
        <f>A11</f>
        <v>L_ГИП_62</v>
      </c>
    </row>
    <row r="27" spans="1:3" ht="45" customHeight="1" x14ac:dyDescent="0.25">
      <c r="A27" s="153"/>
      <c r="B27" s="84" t="s">
        <v>31</v>
      </c>
      <c r="C27" s="100" t="str">
        <f>A13</f>
        <v>Приобретение автогидроподъемника ГАЗон NEXT C42A43 1 шт. в ОП с. Красноусольский</v>
      </c>
    </row>
    <row r="28" spans="1:3" ht="15.75" x14ac:dyDescent="0.25">
      <c r="A28" s="153"/>
      <c r="B28" s="85" t="s">
        <v>32</v>
      </c>
      <c r="C28" s="101" t="s">
        <v>425</v>
      </c>
    </row>
    <row r="29" spans="1:3" ht="47.25" x14ac:dyDescent="0.25">
      <c r="A29" s="153"/>
      <c r="B29" s="2" t="s">
        <v>33</v>
      </c>
      <c r="C29" s="102" t="s">
        <v>435</v>
      </c>
    </row>
    <row r="30" spans="1:3" ht="31.5" x14ac:dyDescent="0.25">
      <c r="A30" s="153"/>
      <c r="B30" s="2" t="s">
        <v>34</v>
      </c>
      <c r="C30" s="102" t="s">
        <v>51</v>
      </c>
    </row>
    <row r="31" spans="1:3" ht="31.5" x14ac:dyDescent="0.25">
      <c r="A31" s="154"/>
      <c r="B31" s="2" t="s">
        <v>35</v>
      </c>
      <c r="C31" s="102" t="s">
        <v>449</v>
      </c>
    </row>
    <row r="32" spans="1:3" ht="15.75" x14ac:dyDescent="0.25">
      <c r="A32" s="152" t="s">
        <v>19</v>
      </c>
      <c r="B32" s="109" t="s">
        <v>10</v>
      </c>
      <c r="C32" s="103"/>
    </row>
    <row r="33" spans="1:3" ht="45.75" customHeight="1" x14ac:dyDescent="0.25">
      <c r="A33" s="153"/>
      <c r="B33" s="155" t="s">
        <v>250</v>
      </c>
      <c r="C33" s="157" t="s">
        <v>248</v>
      </c>
    </row>
    <row r="34" spans="1:3" ht="292.5" customHeight="1" x14ac:dyDescent="0.25">
      <c r="A34" s="153"/>
      <c r="B34" s="156"/>
      <c r="C34" s="158"/>
    </row>
    <row r="35" spans="1:3" ht="15.75" x14ac:dyDescent="0.25">
      <c r="A35" s="153"/>
      <c r="B35" s="104" t="s">
        <v>11</v>
      </c>
      <c r="C35" s="94" t="s">
        <v>221</v>
      </c>
    </row>
    <row r="36" spans="1:3" ht="15.75" x14ac:dyDescent="0.25">
      <c r="A36" s="154"/>
      <c r="B36" s="104" t="s">
        <v>12</v>
      </c>
      <c r="C36" s="94" t="s">
        <v>269</v>
      </c>
    </row>
    <row r="37" spans="1:3" ht="30" customHeight="1" x14ac:dyDescent="0.25">
      <c r="A37" s="152" t="s">
        <v>20</v>
      </c>
      <c r="B37" s="145" t="s">
        <v>255</v>
      </c>
      <c r="C37" s="148" t="s">
        <v>261</v>
      </c>
    </row>
    <row r="38" spans="1:3" ht="15.75" customHeight="1" x14ac:dyDescent="0.25">
      <c r="A38" s="153"/>
      <c r="B38" s="146"/>
      <c r="C38" s="149"/>
    </row>
    <row r="39" spans="1:3" ht="59.25" customHeight="1" x14ac:dyDescent="0.25">
      <c r="A39" s="154"/>
      <c r="B39" s="147"/>
      <c r="C39" s="150"/>
    </row>
    <row r="40" spans="1:3" ht="78.75" x14ac:dyDescent="0.25">
      <c r="A40" s="89" t="s">
        <v>21</v>
      </c>
      <c r="B40" s="110" t="s">
        <v>13</v>
      </c>
      <c r="C40" s="127">
        <f>0.395/62.414</f>
        <v>6.3287083026244114E-3</v>
      </c>
    </row>
    <row r="41" spans="1:3" ht="157.5" x14ac:dyDescent="0.25">
      <c r="A41" s="90" t="s">
        <v>22</v>
      </c>
      <c r="B41" s="111" t="s">
        <v>14</v>
      </c>
      <c r="C41" s="105" t="s">
        <v>213</v>
      </c>
    </row>
    <row r="42" spans="1:3" ht="78.75" x14ac:dyDescent="0.25">
      <c r="A42" s="89" t="s">
        <v>27</v>
      </c>
      <c r="B42" s="111" t="s">
        <v>44</v>
      </c>
      <c r="C42" s="105" t="s">
        <v>218</v>
      </c>
    </row>
    <row r="43" spans="1:3" ht="204" customHeight="1" x14ac:dyDescent="0.25">
      <c r="A43" s="89" t="s">
        <v>36</v>
      </c>
      <c r="B43" s="111" t="s">
        <v>45</v>
      </c>
      <c r="C43" s="106" t="s">
        <v>249</v>
      </c>
    </row>
    <row r="44" spans="1:3" ht="78.75" x14ac:dyDescent="0.25">
      <c r="A44" s="89" t="s">
        <v>37</v>
      </c>
      <c r="B44" s="111" t="s">
        <v>263</v>
      </c>
      <c r="C44" s="106" t="s">
        <v>249</v>
      </c>
    </row>
    <row r="45" spans="1:3" ht="78.75" x14ac:dyDescent="0.25">
      <c r="A45" s="89" t="s">
        <v>38</v>
      </c>
      <c r="B45" s="111" t="s">
        <v>262</v>
      </c>
      <c r="C45" s="107" t="s">
        <v>54</v>
      </c>
    </row>
    <row r="46" spans="1:3" ht="81.75" customHeight="1" x14ac:dyDescent="0.25">
      <c r="A46" s="91" t="s">
        <v>23</v>
      </c>
      <c r="B46" s="112" t="s">
        <v>264</v>
      </c>
      <c r="C46" s="108" t="s">
        <v>55</v>
      </c>
    </row>
    <row r="47" spans="1:3" ht="75" customHeight="1" x14ac:dyDescent="0.25">
      <c r="A47" s="152" t="s">
        <v>24</v>
      </c>
      <c r="B47" s="145" t="s">
        <v>15</v>
      </c>
      <c r="C47" s="159" t="s">
        <v>54</v>
      </c>
    </row>
    <row r="48" spans="1:3" x14ac:dyDescent="0.25">
      <c r="A48" s="154"/>
      <c r="B48" s="147"/>
      <c r="C48" s="160"/>
    </row>
    <row r="49" spans="1:3" ht="75" customHeight="1" x14ac:dyDescent="0.25">
      <c r="A49" s="152" t="s">
        <v>25</v>
      </c>
      <c r="B49" s="145" t="s">
        <v>16</v>
      </c>
      <c r="C49" s="159" t="s">
        <v>222</v>
      </c>
    </row>
    <row r="50" spans="1:3" ht="27" customHeight="1" x14ac:dyDescent="0.25">
      <c r="A50" s="154"/>
      <c r="B50" s="147"/>
      <c r="C50" s="160"/>
    </row>
    <row r="51" spans="1:3" ht="47.25" x14ac:dyDescent="0.25">
      <c r="A51" s="152" t="s">
        <v>41</v>
      </c>
      <c r="B51" s="114" t="s">
        <v>256</v>
      </c>
      <c r="C51" s="94"/>
    </row>
    <row r="52" spans="1:3" ht="204.75" x14ac:dyDescent="0.25">
      <c r="A52" s="153"/>
      <c r="B52" s="115" t="s">
        <v>39</v>
      </c>
      <c r="C52" s="106" t="s">
        <v>52</v>
      </c>
    </row>
    <row r="53" spans="1:3" ht="197.25" customHeight="1" x14ac:dyDescent="0.25">
      <c r="A53" s="154"/>
      <c r="B53" s="115" t="s">
        <v>40</v>
      </c>
      <c r="C53" s="106" t="s">
        <v>53</v>
      </c>
    </row>
    <row r="54" spans="1:3" ht="141" customHeight="1" x14ac:dyDescent="0.25">
      <c r="A54" s="89" t="s">
        <v>43</v>
      </c>
      <c r="B54" s="113" t="s">
        <v>42</v>
      </c>
      <c r="C54" s="107" t="s">
        <v>54</v>
      </c>
    </row>
    <row r="55" spans="1:3" ht="78.75" x14ac:dyDescent="0.25">
      <c r="A55" s="89" t="s">
        <v>26</v>
      </c>
      <c r="B55" s="111" t="s">
        <v>17</v>
      </c>
      <c r="C55" s="107" t="s">
        <v>220</v>
      </c>
    </row>
  </sheetData>
  <mergeCells count="25">
    <mergeCell ref="C49:C50"/>
    <mergeCell ref="B49:B50"/>
    <mergeCell ref="A51:A53"/>
    <mergeCell ref="A47:A48"/>
    <mergeCell ref="A49:A50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</mergeCells>
  <dataValidations count="5">
    <dataValidation type="list" allowBlank="1" showInputMessage="1" showErrorMessage="1" sqref="A11:C11" xr:uid="{F4A80D52-110B-4BDC-B087-3B6A1F4EBEC7}">
      <formula1>Идентификатор</formula1>
    </dataValidation>
    <dataValidation type="list" allowBlank="1" showInputMessage="1" showErrorMessage="1" sqref="A13:C13" xr:uid="{CCFE1AF3-040C-4F8D-BB74-2FF4B402DE4C}">
      <formula1>Объект</formula1>
    </dataValidation>
    <dataValidation type="list" allowBlank="1" showInputMessage="1" showErrorMessage="1" sqref="C28" xr:uid="{B6C82A93-A594-4B0E-8731-B478FE80ED32}">
      <formula1>Группа</formula1>
    </dataValidation>
    <dataValidation type="list" allowBlank="1" showInputMessage="1" showErrorMessage="1" sqref="C29" xr:uid="{651EB460-FBE3-442C-85AA-9C41D905F9DB}">
      <formula1>ОП</formula1>
    </dataValidation>
    <dataValidation type="list" allowBlank="1" showInputMessage="1" showErrorMessage="1" sqref="C31" xr:uid="{25FD6E04-1845-43FF-A0ED-AC38095AD010}">
      <formula1>Район</formula1>
    </dataValidation>
  </dataValidations>
  <pageMargins left="0.70866141732283472" right="0.70866141732283472" top="0.74803149606299213" bottom="0.74803149606299213" header="0.31496062992125984" footer="0.31496062992125984"/>
  <pageSetup paperSize="9" scale="49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4"/>
  <sheetViews>
    <sheetView topLeftCell="A4" zoomScale="115" zoomScaleNormal="115" workbookViewId="0">
      <selection activeCell="C31" sqref="C31"/>
    </sheetView>
  </sheetViews>
  <sheetFormatPr defaultRowHeight="15" x14ac:dyDescent="0.2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x14ac:dyDescent="0.25">
      <c r="A1" s="1"/>
      <c r="B1" s="1"/>
      <c r="C1" s="1"/>
      <c r="D1" s="1"/>
      <c r="E1" s="1"/>
      <c r="F1" s="72" t="s">
        <v>243</v>
      </c>
    </row>
    <row r="2" spans="1:10" ht="15.75" x14ac:dyDescent="0.25">
      <c r="A2" s="161" t="s">
        <v>457</v>
      </c>
      <c r="B2" s="161"/>
      <c r="C2" s="161"/>
      <c r="D2" s="161"/>
      <c r="E2" s="161"/>
      <c r="F2" s="161"/>
    </row>
    <row r="3" spans="1:10" x14ac:dyDescent="0.25">
      <c r="A3" s="172"/>
      <c r="B3" s="172"/>
      <c r="C3" s="172"/>
      <c r="D3" s="172"/>
      <c r="E3" s="172"/>
      <c r="F3" s="172"/>
    </row>
    <row r="4" spans="1:10" ht="18.75" x14ac:dyDescent="0.25">
      <c r="A4" s="151" t="s">
        <v>61</v>
      </c>
      <c r="B4" s="151"/>
      <c r="C4" s="151"/>
      <c r="D4" s="151"/>
      <c r="E4" s="151"/>
      <c r="F4" s="151"/>
    </row>
    <row r="5" spans="1:10" x14ac:dyDescent="0.25">
      <c r="A5" s="173"/>
      <c r="B5" s="173"/>
      <c r="C5" s="173"/>
      <c r="D5" s="173"/>
      <c r="E5" s="173"/>
      <c r="F5" s="173"/>
    </row>
    <row r="6" spans="1:10" ht="18.75" x14ac:dyDescent="0.25">
      <c r="A6" s="168" t="s">
        <v>47</v>
      </c>
      <c r="B6" s="168"/>
      <c r="C6" s="168"/>
      <c r="D6" s="168"/>
      <c r="E6" s="168"/>
      <c r="F6" s="168"/>
    </row>
    <row r="7" spans="1:10" ht="15.75" x14ac:dyDescent="0.25">
      <c r="A7" s="175" t="s">
        <v>244</v>
      </c>
      <c r="B7" s="175"/>
      <c r="C7" s="175"/>
      <c r="D7" s="175"/>
      <c r="E7" s="175"/>
      <c r="F7" s="175"/>
    </row>
    <row r="8" spans="1:10" x14ac:dyDescent="0.25">
      <c r="A8" s="173"/>
      <c r="B8" s="173"/>
      <c r="C8" s="173"/>
      <c r="D8" s="173"/>
      <c r="E8" s="173"/>
      <c r="F8" s="173"/>
    </row>
    <row r="9" spans="1:10" ht="18.75" x14ac:dyDescent="0.25">
      <c r="A9" s="177" t="str">
        <f>Паспорт!A11</f>
        <v>L_ГИП_62</v>
      </c>
      <c r="B9" s="177"/>
      <c r="C9" s="177"/>
      <c r="D9" s="177"/>
      <c r="E9" s="177"/>
      <c r="F9" s="177"/>
    </row>
    <row r="10" spans="1:10" ht="15.75" x14ac:dyDescent="0.25">
      <c r="A10" s="175" t="s">
        <v>245</v>
      </c>
      <c r="B10" s="175"/>
      <c r="C10" s="175"/>
      <c r="D10" s="175"/>
      <c r="E10" s="175"/>
      <c r="F10" s="175"/>
    </row>
    <row r="11" spans="1:10" x14ac:dyDescent="0.25">
      <c r="A11" s="178"/>
      <c r="B11" s="178"/>
      <c r="C11" s="178"/>
      <c r="D11" s="178"/>
      <c r="E11" s="178"/>
      <c r="F11" s="178"/>
    </row>
    <row r="12" spans="1:10" ht="32.25" customHeight="1" x14ac:dyDescent="0.25">
      <c r="A12" s="174" t="str">
        <f>Паспорт!A13</f>
        <v>Приобретение автогидроподъемника ГАЗон NEXT C42A43 1 шт. в ОП с. Красноусольский</v>
      </c>
      <c r="B12" s="174"/>
      <c r="C12" s="174"/>
      <c r="D12" s="174"/>
      <c r="E12" s="174"/>
      <c r="F12" s="174"/>
    </row>
    <row r="13" spans="1:10" ht="15.75" x14ac:dyDescent="0.25">
      <c r="A13" s="175" t="s">
        <v>246</v>
      </c>
      <c r="B13" s="175"/>
      <c r="C13" s="175"/>
      <c r="D13" s="175"/>
      <c r="E13" s="175"/>
      <c r="F13" s="175"/>
    </row>
    <row r="14" spans="1:10" x14ac:dyDescent="0.25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 x14ac:dyDescent="0.25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 x14ac:dyDescent="0.3">
      <c r="A16" s="176" t="s">
        <v>247</v>
      </c>
      <c r="B16" s="176"/>
      <c r="C16" s="176"/>
      <c r="D16" s="176"/>
      <c r="E16" s="176"/>
      <c r="F16" s="176"/>
      <c r="G16" s="78"/>
      <c r="H16" s="79"/>
      <c r="I16" s="78"/>
      <c r="J16" s="79"/>
    </row>
    <row r="17" spans="1:10" x14ac:dyDescent="0.25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 x14ac:dyDescent="0.25">
      <c r="A18" s="126" t="s">
        <v>237</v>
      </c>
      <c r="B18" s="126" t="s">
        <v>238</v>
      </c>
      <c r="C18" s="126" t="s">
        <v>239</v>
      </c>
      <c r="D18" s="126" t="s">
        <v>240</v>
      </c>
      <c r="E18" s="126" t="s">
        <v>241</v>
      </c>
      <c r="F18" s="126" t="s">
        <v>242</v>
      </c>
      <c r="G18" s="79"/>
      <c r="H18" s="79"/>
      <c r="I18" s="79"/>
    </row>
    <row r="19" spans="1:10" ht="48" customHeight="1" x14ac:dyDescent="0.25">
      <c r="A19" s="170">
        <v>44354</v>
      </c>
      <c r="B19" s="170">
        <v>44361</v>
      </c>
      <c r="C19" s="169" t="s">
        <v>458</v>
      </c>
      <c r="D19" s="171">
        <v>32110360495</v>
      </c>
      <c r="E19" s="169" t="s">
        <v>459</v>
      </c>
      <c r="F19" s="169" t="s">
        <v>460</v>
      </c>
    </row>
    <row r="20" spans="1:10" x14ac:dyDescent="0.25">
      <c r="A20" s="170"/>
      <c r="B20" s="170"/>
      <c r="C20" s="169"/>
      <c r="D20" s="171"/>
      <c r="E20" s="169"/>
      <c r="F20" s="169"/>
    </row>
    <row r="21" spans="1:10" ht="15" customHeight="1" x14ac:dyDescent="0.25">
      <c r="A21" s="75"/>
      <c r="B21" s="68"/>
      <c r="C21" s="75"/>
      <c r="D21" s="75"/>
      <c r="E21" s="68"/>
      <c r="F21" s="76"/>
    </row>
    <row r="22" spans="1:10" ht="15" customHeight="1" x14ac:dyDescent="0.25">
      <c r="A22" s="75"/>
      <c r="B22" s="68"/>
      <c r="C22" s="75"/>
      <c r="D22" s="75"/>
      <c r="E22" s="68"/>
      <c r="F22" s="68"/>
    </row>
    <row r="23" spans="1:10" ht="15" customHeight="1" x14ac:dyDescent="0.25">
      <c r="A23" s="75"/>
      <c r="B23" s="68"/>
      <c r="C23" s="75"/>
      <c r="D23" s="75"/>
      <c r="E23" s="68"/>
      <c r="F23" s="69"/>
    </row>
    <row r="24" spans="1:10" ht="15" customHeight="1" x14ac:dyDescent="0.25">
      <c r="A24" s="75"/>
      <c r="B24" s="68"/>
      <c r="C24" s="75"/>
      <c r="D24" s="75"/>
      <c r="E24" s="68"/>
      <c r="F24" s="68"/>
    </row>
    <row r="25" spans="1:10" ht="15" customHeight="1" x14ac:dyDescent="0.25">
      <c r="A25" s="75"/>
      <c r="B25" s="68"/>
      <c r="C25" s="75"/>
      <c r="D25" s="75"/>
      <c r="E25" s="68"/>
      <c r="F25" s="69"/>
    </row>
    <row r="26" spans="1:10" x14ac:dyDescent="0.25">
      <c r="A26" s="75"/>
      <c r="B26" s="68"/>
      <c r="C26" s="76"/>
      <c r="D26" s="75"/>
      <c r="E26" s="68"/>
      <c r="F26" s="76"/>
    </row>
    <row r="27" spans="1:10" ht="15" customHeight="1" x14ac:dyDescent="0.25">
      <c r="A27" s="75"/>
      <c r="B27" s="68"/>
      <c r="C27" s="76"/>
      <c r="D27" s="75"/>
      <c r="E27" s="68"/>
      <c r="F27" s="76"/>
    </row>
    <row r="28" spans="1:10" ht="15" customHeight="1" x14ac:dyDescent="0.25">
      <c r="A28" s="75"/>
      <c r="B28" s="68"/>
      <c r="C28" s="76"/>
      <c r="D28" s="75"/>
      <c r="E28" s="68"/>
      <c r="F28" s="76"/>
    </row>
    <row r="29" spans="1:10" x14ac:dyDescent="0.25">
      <c r="A29" s="75"/>
      <c r="B29" s="68"/>
      <c r="C29" s="76"/>
      <c r="D29" s="75"/>
      <c r="E29" s="68"/>
      <c r="F29" s="76"/>
    </row>
    <row r="30" spans="1:10" ht="15" customHeight="1" x14ac:dyDescent="0.25">
      <c r="A30" s="75"/>
      <c r="B30" s="68"/>
      <c r="C30" s="76"/>
      <c r="D30" s="75"/>
      <c r="E30" s="68"/>
      <c r="F30" s="76"/>
    </row>
    <row r="31" spans="1:10" ht="15" customHeight="1" x14ac:dyDescent="0.25">
      <c r="A31" s="75"/>
      <c r="B31" s="68"/>
      <c r="C31" s="76"/>
      <c r="D31" s="75"/>
      <c r="E31" s="68"/>
      <c r="F31" s="76"/>
    </row>
    <row r="32" spans="1:10" ht="15" customHeight="1" x14ac:dyDescent="0.25">
      <c r="A32" s="75"/>
      <c r="B32" s="68"/>
      <c r="C32" s="76"/>
      <c r="D32" s="75"/>
      <c r="E32" s="4"/>
      <c r="F32" s="76"/>
    </row>
    <row r="33" spans="1:6" ht="15" customHeight="1" x14ac:dyDescent="0.25">
      <c r="A33" s="68"/>
      <c r="B33" s="68"/>
      <c r="C33" s="5"/>
      <c r="D33" s="6"/>
      <c r="E33" s="6"/>
      <c r="F33" s="5"/>
    </row>
    <row r="34" spans="1:6" ht="15" customHeight="1" x14ac:dyDescent="0.25">
      <c r="A34" s="68"/>
      <c r="B34" s="68"/>
      <c r="C34" s="5"/>
      <c r="D34" s="6"/>
      <c r="E34" s="6"/>
      <c r="F34" s="5"/>
    </row>
    <row r="35" spans="1:6" ht="15" customHeight="1" x14ac:dyDescent="0.25">
      <c r="A35" s="68"/>
      <c r="B35" s="68"/>
      <c r="C35" s="5"/>
      <c r="D35" s="6"/>
      <c r="E35" s="6"/>
      <c r="F35" s="5"/>
    </row>
    <row r="36" spans="1:6" x14ac:dyDescent="0.25">
      <c r="A36" s="68"/>
      <c r="B36" s="68"/>
      <c r="C36" s="6"/>
      <c r="D36" s="6"/>
      <c r="E36" s="6"/>
      <c r="F36" s="6"/>
    </row>
    <row r="37" spans="1:6" ht="15" customHeight="1" x14ac:dyDescent="0.25">
      <c r="A37" s="68"/>
      <c r="B37" s="68"/>
      <c r="C37" s="5"/>
      <c r="D37" s="6"/>
      <c r="E37" s="6"/>
      <c r="F37" s="5"/>
    </row>
    <row r="38" spans="1:6" ht="15" customHeight="1" x14ac:dyDescent="0.25">
      <c r="A38" s="68"/>
      <c r="B38" s="68"/>
      <c r="C38" s="5"/>
      <c r="D38" s="6"/>
      <c r="E38" s="6"/>
      <c r="F38" s="5"/>
    </row>
    <row r="39" spans="1:6" ht="15" customHeight="1" x14ac:dyDescent="0.25">
      <c r="A39" s="68"/>
      <c r="B39" s="68"/>
      <c r="C39" s="69"/>
      <c r="D39" s="68"/>
      <c r="E39" s="68"/>
      <c r="F39" s="69"/>
    </row>
    <row r="40" spans="1:6" ht="15" customHeight="1" x14ac:dyDescent="0.25">
      <c r="A40" s="6"/>
      <c r="B40" s="6"/>
      <c r="C40" s="5"/>
      <c r="D40" s="6"/>
      <c r="E40" s="6"/>
      <c r="F40" s="5"/>
    </row>
    <row r="41" spans="1:6" ht="15" customHeight="1" x14ac:dyDescent="0.25">
      <c r="A41" s="6"/>
      <c r="B41" s="6"/>
      <c r="C41" s="5"/>
      <c r="D41" s="6"/>
      <c r="E41" s="6"/>
      <c r="F41" s="5"/>
    </row>
    <row r="42" spans="1:6" ht="15" customHeight="1" x14ac:dyDescent="0.25">
      <c r="A42" s="6"/>
      <c r="B42" s="6"/>
      <c r="C42" s="5"/>
      <c r="D42" s="6"/>
      <c r="E42" s="6"/>
      <c r="F42" s="5"/>
    </row>
    <row r="43" spans="1:6" x14ac:dyDescent="0.25">
      <c r="A43" s="6"/>
      <c r="B43" s="6"/>
      <c r="C43" s="5"/>
      <c r="D43" s="6"/>
      <c r="E43" s="6"/>
      <c r="F43" s="5"/>
    </row>
    <row r="44" spans="1:6" x14ac:dyDescent="0.25">
      <c r="A44" s="6"/>
      <c r="B44" s="6"/>
      <c r="C44" s="5"/>
      <c r="D44" s="6"/>
      <c r="E44" s="6"/>
      <c r="F44" s="5"/>
    </row>
  </sheetData>
  <mergeCells count="19">
    <mergeCell ref="A12:F12"/>
    <mergeCell ref="A13:F13"/>
    <mergeCell ref="A16:F16"/>
    <mergeCell ref="A7:F7"/>
    <mergeCell ref="A8:F8"/>
    <mergeCell ref="A9:F9"/>
    <mergeCell ref="A10:F10"/>
    <mergeCell ref="A11:F11"/>
    <mergeCell ref="A2:F2"/>
    <mergeCell ref="A3:F3"/>
    <mergeCell ref="A4:F4"/>
    <mergeCell ref="A5:F5"/>
    <mergeCell ref="A6:F6"/>
    <mergeCell ref="F19:F20"/>
    <mergeCell ref="A19:A20"/>
    <mergeCell ref="B19:B20"/>
    <mergeCell ref="C19:C20"/>
    <mergeCell ref="D19:D20"/>
    <mergeCell ref="E19:E20"/>
  </mergeCells>
  <hyperlinks>
    <hyperlink ref="D19" r:id="rId1" display="https://zakupki.gov.ru/223/purchase/public/purchase/info/common-info.html?regNumber=32110360495" xr:uid="{31D3777E-DFD4-419F-8E65-304CB2928536}"/>
  </hyperlinks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29"/>
  <sheetViews>
    <sheetView tabSelected="1" topLeftCell="A10" zoomScale="115" zoomScaleNormal="115" workbookViewId="0">
      <selection activeCell="F32" sqref="F32"/>
    </sheetView>
  </sheetViews>
  <sheetFormatPr defaultRowHeight="15" x14ac:dyDescent="0.2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 x14ac:dyDescent="0.25">
      <c r="A1" s="70"/>
      <c r="B1" s="71"/>
      <c r="C1" s="71"/>
      <c r="D1" s="71"/>
      <c r="E1" s="71"/>
      <c r="F1" s="72" t="s">
        <v>216</v>
      </c>
    </row>
    <row r="2" spans="1:6" x14ac:dyDescent="0.25">
      <c r="A2" s="70"/>
      <c r="B2" s="71"/>
      <c r="C2" s="71"/>
      <c r="D2" s="71"/>
      <c r="E2" s="71"/>
      <c r="F2" s="71"/>
    </row>
    <row r="3" spans="1:6" x14ac:dyDescent="0.25">
      <c r="A3" s="70"/>
      <c r="B3" s="71"/>
      <c r="C3" s="71"/>
      <c r="D3" s="71"/>
      <c r="E3" s="71"/>
      <c r="F3" s="71"/>
    </row>
    <row r="4" spans="1:6" x14ac:dyDescent="0.25">
      <c r="A4" s="70"/>
      <c r="B4" s="71"/>
      <c r="C4" s="71"/>
      <c r="D4" s="71"/>
      <c r="E4" s="71"/>
      <c r="F4" s="71"/>
    </row>
    <row r="5" spans="1:6" ht="15.75" x14ac:dyDescent="0.25">
      <c r="A5" s="161" t="s">
        <v>457</v>
      </c>
      <c r="B5" s="161"/>
      <c r="C5" s="161"/>
      <c r="D5" s="161"/>
      <c r="E5" s="161"/>
      <c r="F5" s="161"/>
    </row>
    <row r="6" spans="1:6" x14ac:dyDescent="0.25">
      <c r="A6" s="172"/>
      <c r="B6" s="172"/>
      <c r="C6" s="172"/>
      <c r="D6" s="172"/>
      <c r="E6" s="172"/>
      <c r="F6" s="172"/>
    </row>
    <row r="7" spans="1:6" ht="18.75" x14ac:dyDescent="0.25">
      <c r="A7" s="151" t="s">
        <v>61</v>
      </c>
      <c r="B7" s="151"/>
      <c r="C7" s="151"/>
      <c r="D7" s="151"/>
      <c r="E7" s="151"/>
      <c r="F7" s="151"/>
    </row>
    <row r="8" spans="1:6" x14ac:dyDescent="0.25">
      <c r="A8" s="173"/>
      <c r="B8" s="173"/>
      <c r="C8" s="173"/>
      <c r="D8" s="173"/>
      <c r="E8" s="173"/>
      <c r="F8" s="173"/>
    </row>
    <row r="9" spans="1:6" ht="18.75" x14ac:dyDescent="0.25">
      <c r="A9" s="179" t="str">
        <f>[1]Паспорт!A7</f>
        <v>ООО "ГИП-Электро"</v>
      </c>
      <c r="B9" s="179"/>
      <c r="C9" s="179"/>
      <c r="D9" s="179"/>
      <c r="E9" s="179"/>
      <c r="F9" s="179"/>
    </row>
    <row r="10" spans="1:6" ht="15.75" x14ac:dyDescent="0.25">
      <c r="A10" s="175" t="s">
        <v>62</v>
      </c>
      <c r="B10" s="175"/>
      <c r="C10" s="175"/>
      <c r="D10" s="175"/>
      <c r="E10" s="175"/>
      <c r="F10" s="175"/>
    </row>
    <row r="11" spans="1:6" x14ac:dyDescent="0.25">
      <c r="A11" s="173"/>
      <c r="B11" s="173"/>
      <c r="C11" s="173"/>
      <c r="D11" s="173"/>
      <c r="E11" s="173"/>
      <c r="F11" s="173"/>
    </row>
    <row r="12" spans="1:6" ht="18.75" x14ac:dyDescent="0.25">
      <c r="A12" s="191" t="str">
        <f>Паспорт!A11</f>
        <v>L_ГИП_62</v>
      </c>
      <c r="B12" s="191"/>
      <c r="C12" s="191"/>
      <c r="D12" s="191"/>
      <c r="E12" s="191"/>
      <c r="F12" s="191"/>
    </row>
    <row r="13" spans="1:6" ht="15.75" x14ac:dyDescent="0.25">
      <c r="A13" s="175" t="s">
        <v>63</v>
      </c>
      <c r="B13" s="175"/>
      <c r="C13" s="175"/>
      <c r="D13" s="175"/>
      <c r="E13" s="175"/>
      <c r="F13" s="175"/>
    </row>
    <row r="14" spans="1:6" x14ac:dyDescent="0.25">
      <c r="A14" s="178"/>
      <c r="B14" s="178"/>
      <c r="C14" s="178"/>
      <c r="D14" s="178"/>
      <c r="E14" s="178"/>
      <c r="F14" s="178"/>
    </row>
    <row r="15" spans="1:6" ht="38.25" customHeight="1" x14ac:dyDescent="0.25">
      <c r="A15" s="174" t="str">
        <f>Паспорт!A13</f>
        <v>Приобретение автогидроподъемника ГАЗон NEXT C42A43 1 шт. в ОП с. Красноусольский</v>
      </c>
      <c r="B15" s="174"/>
      <c r="C15" s="174"/>
      <c r="D15" s="174"/>
      <c r="E15" s="174"/>
      <c r="F15" s="174"/>
    </row>
    <row r="16" spans="1:6" ht="15.75" x14ac:dyDescent="0.25">
      <c r="A16" s="175" t="s">
        <v>64</v>
      </c>
      <c r="B16" s="175"/>
      <c r="C16" s="175"/>
      <c r="D16" s="175"/>
      <c r="E16" s="175"/>
      <c r="F16" s="175"/>
    </row>
    <row r="17" spans="1:14" x14ac:dyDescent="0.25">
      <c r="A17" s="71"/>
      <c r="B17" s="71"/>
      <c r="C17" s="71"/>
      <c r="D17" s="71"/>
      <c r="E17" s="71"/>
      <c r="F17" s="71"/>
    </row>
    <row r="18" spans="1:14" ht="18.75" x14ac:dyDescent="0.3">
      <c r="A18" s="180" t="s">
        <v>217</v>
      </c>
      <c r="B18" s="180"/>
      <c r="C18" s="180"/>
      <c r="D18" s="180"/>
      <c r="E18" s="180"/>
      <c r="F18" s="180"/>
    </row>
    <row r="19" spans="1:14" x14ac:dyDescent="0.25">
      <c r="A19" s="73"/>
      <c r="B19" s="73"/>
      <c r="C19" s="73"/>
      <c r="D19" s="73"/>
      <c r="E19" s="73"/>
      <c r="F19" s="74"/>
    </row>
    <row r="20" spans="1:14" ht="15" customHeight="1" x14ac:dyDescent="0.25">
      <c r="A20" s="181" t="s">
        <v>223</v>
      </c>
      <c r="B20" s="116" t="s">
        <v>224</v>
      </c>
      <c r="C20" s="184" t="s">
        <v>225</v>
      </c>
      <c r="D20" s="185"/>
      <c r="E20" s="116" t="s">
        <v>226</v>
      </c>
      <c r="F20" s="190" t="s">
        <v>151</v>
      </c>
    </row>
    <row r="21" spans="1:14" ht="15" customHeight="1" x14ac:dyDescent="0.25">
      <c r="A21" s="182"/>
      <c r="B21" s="117" t="s">
        <v>227</v>
      </c>
      <c r="C21" s="186"/>
      <c r="D21" s="187"/>
      <c r="E21" s="117" t="s">
        <v>228</v>
      </c>
      <c r="F21" s="190"/>
    </row>
    <row r="22" spans="1:14" ht="15" customHeight="1" x14ac:dyDescent="0.25">
      <c r="A22" s="182"/>
      <c r="B22" s="117" t="s">
        <v>229</v>
      </c>
      <c r="C22" s="188"/>
      <c r="D22" s="189"/>
      <c r="E22" s="117" t="s">
        <v>230</v>
      </c>
      <c r="F22" s="190"/>
    </row>
    <row r="23" spans="1:14" ht="15" customHeight="1" x14ac:dyDescent="0.25">
      <c r="A23" s="182"/>
      <c r="B23" s="117" t="s">
        <v>231</v>
      </c>
      <c r="C23" s="116" t="s">
        <v>232</v>
      </c>
      <c r="D23" s="116" t="s">
        <v>233</v>
      </c>
      <c r="E23" s="117" t="s">
        <v>234</v>
      </c>
      <c r="F23" s="190"/>
    </row>
    <row r="24" spans="1:14" x14ac:dyDescent="0.25">
      <c r="A24" s="183"/>
      <c r="B24" s="118" t="s">
        <v>235</v>
      </c>
      <c r="C24" s="118" t="s">
        <v>236</v>
      </c>
      <c r="D24" s="118" t="s">
        <v>236</v>
      </c>
      <c r="E24" s="118"/>
      <c r="F24" s="190"/>
    </row>
    <row r="25" spans="1:14" x14ac:dyDescent="0.25">
      <c r="A25" s="119">
        <v>1</v>
      </c>
      <c r="B25" s="119">
        <v>2</v>
      </c>
      <c r="C25" s="119">
        <v>3</v>
      </c>
      <c r="D25" s="119">
        <v>4</v>
      </c>
      <c r="E25" s="119">
        <v>5</v>
      </c>
      <c r="F25" s="120">
        <v>6</v>
      </c>
    </row>
    <row r="26" spans="1:14" ht="30" x14ac:dyDescent="0.25">
      <c r="A26" s="121">
        <v>1</v>
      </c>
      <c r="B26" s="142" t="s">
        <v>453</v>
      </c>
      <c r="C26" s="123">
        <v>44354</v>
      </c>
      <c r="D26" s="123">
        <v>44361</v>
      </c>
      <c r="E26" s="124">
        <v>100</v>
      </c>
      <c r="F26" s="125"/>
      <c r="G26" s="86"/>
      <c r="H26" s="86"/>
      <c r="I26" s="77"/>
      <c r="J26" s="86"/>
      <c r="K26" s="86"/>
      <c r="L26" s="86"/>
      <c r="M26" s="86"/>
      <c r="N26" s="86"/>
    </row>
    <row r="27" spans="1:14" x14ac:dyDescent="0.25">
      <c r="A27" s="121">
        <f>A26+1</f>
        <v>2</v>
      </c>
      <c r="B27" s="142" t="s">
        <v>454</v>
      </c>
      <c r="C27" s="123">
        <v>44399</v>
      </c>
      <c r="D27" s="123">
        <v>44399</v>
      </c>
      <c r="E27" s="124">
        <v>100</v>
      </c>
      <c r="F27" s="125"/>
      <c r="G27" s="86"/>
      <c r="H27" s="86"/>
      <c r="I27" s="77"/>
      <c r="J27" s="86"/>
      <c r="K27" s="86"/>
      <c r="L27" s="86"/>
      <c r="M27" s="86"/>
      <c r="N27" s="86"/>
    </row>
    <row r="28" spans="1:14" x14ac:dyDescent="0.25">
      <c r="A28" s="121">
        <f t="shared" ref="A28" si="0">A27+1</f>
        <v>3</v>
      </c>
      <c r="B28" s="142" t="s">
        <v>455</v>
      </c>
      <c r="C28" s="123">
        <v>44399</v>
      </c>
      <c r="D28" s="220">
        <v>44456</v>
      </c>
      <c r="E28" s="124">
        <v>100</v>
      </c>
      <c r="F28" s="125"/>
      <c r="G28" s="86"/>
      <c r="H28" s="86"/>
      <c r="I28" s="77"/>
      <c r="J28" s="86"/>
      <c r="K28" s="86"/>
      <c r="L28" s="86"/>
      <c r="M28" s="86"/>
      <c r="N28" s="86"/>
    </row>
    <row r="29" spans="1:14" x14ac:dyDescent="0.25">
      <c r="A29" s="3">
        <v>4</v>
      </c>
      <c r="B29" s="144" t="s">
        <v>456</v>
      </c>
      <c r="C29" s="220">
        <v>44456</v>
      </c>
      <c r="D29" s="220">
        <v>44456</v>
      </c>
      <c r="E29" s="124">
        <v>100</v>
      </c>
      <c r="F29" s="143"/>
    </row>
  </sheetData>
  <mergeCells count="16"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  <mergeCell ref="A10:F10"/>
    <mergeCell ref="A5:F5"/>
    <mergeCell ref="A6:F6"/>
    <mergeCell ref="A7:F7"/>
    <mergeCell ref="A8:F8"/>
    <mergeCell ref="A9:F9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26393-9B1F-486D-8F03-EC2D55866419}">
  <dimension ref="B2:L79"/>
  <sheetViews>
    <sheetView topLeftCell="C1" workbookViewId="0">
      <selection activeCell="F8" sqref="F8"/>
    </sheetView>
  </sheetViews>
  <sheetFormatPr defaultRowHeight="18.75" x14ac:dyDescent="0.25"/>
  <cols>
    <col min="2" max="2" width="18.7109375" style="129" customWidth="1"/>
    <col min="3" max="3" width="73.140625" style="130" customWidth="1"/>
    <col min="4" max="4" width="47.7109375" style="128" customWidth="1"/>
    <col min="5" max="5" width="30" style="128" customWidth="1"/>
    <col min="6" max="6" width="57.7109375" style="128" customWidth="1"/>
    <col min="7" max="12" width="9.140625" style="128"/>
  </cols>
  <sheetData>
    <row r="2" spans="2:6" ht="31.5" x14ac:dyDescent="0.25">
      <c r="B2" s="129" t="s">
        <v>267</v>
      </c>
      <c r="C2" s="132" t="s">
        <v>268</v>
      </c>
      <c r="D2" s="140" t="s">
        <v>265</v>
      </c>
      <c r="F2" s="122"/>
    </row>
    <row r="3" spans="2:6" ht="47.25" x14ac:dyDescent="0.25">
      <c r="B3" s="129" t="s">
        <v>270</v>
      </c>
      <c r="C3" s="132" t="s">
        <v>347</v>
      </c>
      <c r="D3" s="140" t="s">
        <v>424</v>
      </c>
      <c r="F3" s="122"/>
    </row>
    <row r="4" spans="2:6" ht="47.25" x14ac:dyDescent="0.25">
      <c r="B4" s="129" t="s">
        <v>271</v>
      </c>
      <c r="C4" s="132" t="s">
        <v>348</v>
      </c>
      <c r="D4" s="140" t="s">
        <v>425</v>
      </c>
    </row>
    <row r="5" spans="2:6" ht="31.5" x14ac:dyDescent="0.25">
      <c r="B5" s="129" t="s">
        <v>272</v>
      </c>
      <c r="C5" s="132" t="s">
        <v>349</v>
      </c>
    </row>
    <row r="6" spans="2:6" ht="47.25" x14ac:dyDescent="0.25">
      <c r="B6" s="129" t="s">
        <v>273</v>
      </c>
      <c r="C6" s="132" t="s">
        <v>350</v>
      </c>
      <c r="D6" s="141" t="s">
        <v>426</v>
      </c>
      <c r="E6" s="128" t="s">
        <v>439</v>
      </c>
    </row>
    <row r="7" spans="2:6" ht="47.25" x14ac:dyDescent="0.25">
      <c r="B7" s="129" t="s">
        <v>274</v>
      </c>
      <c r="C7" s="132" t="s">
        <v>351</v>
      </c>
      <c r="D7" s="141" t="s">
        <v>266</v>
      </c>
      <c r="E7" s="128" t="s">
        <v>440</v>
      </c>
    </row>
    <row r="8" spans="2:6" ht="47.25" x14ac:dyDescent="0.25">
      <c r="B8" s="129" t="s">
        <v>275</v>
      </c>
      <c r="C8" s="132" t="s">
        <v>355</v>
      </c>
      <c r="D8" s="128" t="s">
        <v>427</v>
      </c>
      <c r="E8" s="128" t="s">
        <v>441</v>
      </c>
      <c r="F8" s="122"/>
    </row>
    <row r="9" spans="2:6" ht="31.5" x14ac:dyDescent="0.25">
      <c r="B9" s="129" t="s">
        <v>276</v>
      </c>
      <c r="C9" s="131" t="s">
        <v>352</v>
      </c>
      <c r="D9" s="128" t="s">
        <v>428</v>
      </c>
      <c r="E9" s="128" t="s">
        <v>442</v>
      </c>
      <c r="F9" s="122"/>
    </row>
    <row r="10" spans="2:6" ht="47.25" x14ac:dyDescent="0.25">
      <c r="B10" s="129" t="s">
        <v>277</v>
      </c>
      <c r="C10" s="131" t="s">
        <v>353</v>
      </c>
      <c r="D10" s="128" t="s">
        <v>429</v>
      </c>
      <c r="E10" s="128" t="s">
        <v>443</v>
      </c>
      <c r="F10" s="122"/>
    </row>
    <row r="11" spans="2:6" ht="63" x14ac:dyDescent="0.25">
      <c r="B11" s="129" t="s">
        <v>278</v>
      </c>
      <c r="C11" s="131" t="s">
        <v>354</v>
      </c>
      <c r="D11" s="128" t="s">
        <v>430</v>
      </c>
      <c r="E11" s="128" t="s">
        <v>444</v>
      </c>
      <c r="F11" s="122"/>
    </row>
    <row r="12" spans="2:6" ht="31.5" x14ac:dyDescent="0.25">
      <c r="B12" s="129" t="s">
        <v>279</v>
      </c>
      <c r="C12" s="132" t="s">
        <v>356</v>
      </c>
      <c r="D12" s="128" t="s">
        <v>431</v>
      </c>
      <c r="E12" s="128" t="s">
        <v>445</v>
      </c>
    </row>
    <row r="13" spans="2:6" ht="63" x14ac:dyDescent="0.25">
      <c r="B13" s="129" t="s">
        <v>280</v>
      </c>
      <c r="C13" s="133" t="s">
        <v>357</v>
      </c>
      <c r="D13" s="128" t="s">
        <v>432</v>
      </c>
      <c r="E13" s="128" t="s">
        <v>446</v>
      </c>
    </row>
    <row r="14" spans="2:6" ht="31.5" x14ac:dyDescent="0.25">
      <c r="B14" s="129" t="s">
        <v>281</v>
      </c>
      <c r="C14" s="133" t="s">
        <v>358</v>
      </c>
      <c r="D14" s="128" t="s">
        <v>433</v>
      </c>
      <c r="E14" s="128" t="s">
        <v>447</v>
      </c>
    </row>
    <row r="15" spans="2:6" ht="31.5" x14ac:dyDescent="0.25">
      <c r="B15" s="129" t="s">
        <v>282</v>
      </c>
      <c r="C15" s="131" t="s">
        <v>359</v>
      </c>
      <c r="D15" s="128" t="s">
        <v>434</v>
      </c>
      <c r="E15" s="128" t="s">
        <v>448</v>
      </c>
    </row>
    <row r="16" spans="2:6" ht="31.5" x14ac:dyDescent="0.25">
      <c r="B16" s="129" t="s">
        <v>283</v>
      </c>
      <c r="C16" s="132" t="s">
        <v>360</v>
      </c>
      <c r="D16" s="128" t="s">
        <v>435</v>
      </c>
      <c r="E16" s="128" t="s">
        <v>449</v>
      </c>
    </row>
    <row r="17" spans="2:5" ht="31.5" x14ac:dyDescent="0.25">
      <c r="B17" s="129" t="s">
        <v>284</v>
      </c>
      <c r="C17" s="132" t="s">
        <v>361</v>
      </c>
      <c r="D17" s="128" t="s">
        <v>436</v>
      </c>
      <c r="E17" s="128" t="s">
        <v>450</v>
      </c>
    </row>
    <row r="18" spans="2:5" ht="31.5" x14ac:dyDescent="0.25">
      <c r="B18" s="129" t="s">
        <v>285</v>
      </c>
      <c r="C18" s="132" t="s">
        <v>362</v>
      </c>
      <c r="D18" s="128" t="s">
        <v>437</v>
      </c>
      <c r="E18" s="128" t="s">
        <v>451</v>
      </c>
    </row>
    <row r="19" spans="2:5" ht="31.5" x14ac:dyDescent="0.25">
      <c r="B19" s="129" t="s">
        <v>286</v>
      </c>
      <c r="C19" s="132" t="s">
        <v>363</v>
      </c>
      <c r="D19" s="128" t="s">
        <v>438</v>
      </c>
      <c r="E19" s="128" t="s">
        <v>452</v>
      </c>
    </row>
    <row r="20" spans="2:5" ht="47.25" x14ac:dyDescent="0.25">
      <c r="B20" s="129" t="s">
        <v>287</v>
      </c>
      <c r="C20" s="133" t="s">
        <v>364</v>
      </c>
    </row>
    <row r="21" spans="2:5" ht="47.25" x14ac:dyDescent="0.25">
      <c r="B21" s="129" t="s">
        <v>288</v>
      </c>
      <c r="C21" s="133" t="s">
        <v>365</v>
      </c>
    </row>
    <row r="22" spans="2:5" ht="31.5" x14ac:dyDescent="0.25">
      <c r="B22" s="129" t="s">
        <v>289</v>
      </c>
      <c r="C22" s="134" t="s">
        <v>366</v>
      </c>
    </row>
    <row r="23" spans="2:5" ht="31.5" x14ac:dyDescent="0.25">
      <c r="B23" s="129" t="s">
        <v>290</v>
      </c>
      <c r="C23" s="135" t="s">
        <v>367</v>
      </c>
    </row>
    <row r="24" spans="2:5" ht="31.5" x14ac:dyDescent="0.25">
      <c r="B24" s="129" t="s">
        <v>291</v>
      </c>
      <c r="C24" s="134" t="s">
        <v>368</v>
      </c>
    </row>
    <row r="25" spans="2:5" ht="47.25" x14ac:dyDescent="0.25">
      <c r="B25" s="129" t="s">
        <v>292</v>
      </c>
      <c r="C25" s="136" t="s">
        <v>369</v>
      </c>
    </row>
    <row r="26" spans="2:5" ht="31.5" x14ac:dyDescent="0.25">
      <c r="B26" s="129" t="s">
        <v>293</v>
      </c>
      <c r="C26" s="133" t="s">
        <v>370</v>
      </c>
    </row>
    <row r="27" spans="2:5" ht="31.5" x14ac:dyDescent="0.25">
      <c r="B27" s="129" t="s">
        <v>294</v>
      </c>
      <c r="C27" s="132" t="s">
        <v>371</v>
      </c>
    </row>
    <row r="28" spans="2:5" ht="31.5" x14ac:dyDescent="0.25">
      <c r="B28" s="129" t="s">
        <v>295</v>
      </c>
      <c r="C28" s="136" t="s">
        <v>372</v>
      </c>
    </row>
    <row r="29" spans="2:5" ht="47.25" x14ac:dyDescent="0.25">
      <c r="B29" s="129" t="s">
        <v>296</v>
      </c>
      <c r="C29" s="136" t="s">
        <v>373</v>
      </c>
    </row>
    <row r="30" spans="2:5" ht="31.5" x14ac:dyDescent="0.25">
      <c r="B30" s="129" t="s">
        <v>297</v>
      </c>
      <c r="C30" s="136" t="s">
        <v>374</v>
      </c>
    </row>
    <row r="31" spans="2:5" ht="31.5" x14ac:dyDescent="0.25">
      <c r="B31" s="129" t="s">
        <v>298</v>
      </c>
      <c r="C31" s="133" t="s">
        <v>375</v>
      </c>
    </row>
    <row r="32" spans="2:5" ht="31.5" x14ac:dyDescent="0.25">
      <c r="B32" s="129" t="s">
        <v>299</v>
      </c>
      <c r="C32" s="133" t="s">
        <v>376</v>
      </c>
    </row>
    <row r="33" spans="2:3" ht="31.5" x14ac:dyDescent="0.25">
      <c r="B33" s="129" t="s">
        <v>300</v>
      </c>
      <c r="C33" s="131" t="s">
        <v>377</v>
      </c>
    </row>
    <row r="34" spans="2:3" ht="31.5" x14ac:dyDescent="0.25">
      <c r="B34" s="129" t="s">
        <v>301</v>
      </c>
      <c r="C34" s="131" t="s">
        <v>378</v>
      </c>
    </row>
    <row r="35" spans="2:3" ht="31.5" x14ac:dyDescent="0.25">
      <c r="B35" s="129" t="s">
        <v>302</v>
      </c>
      <c r="C35" s="133" t="s">
        <v>379</v>
      </c>
    </row>
    <row r="36" spans="2:3" ht="31.5" x14ac:dyDescent="0.25">
      <c r="B36" s="129" t="s">
        <v>303</v>
      </c>
      <c r="C36" s="132" t="s">
        <v>380</v>
      </c>
    </row>
    <row r="37" spans="2:3" ht="31.5" x14ac:dyDescent="0.25">
      <c r="B37" s="129" t="s">
        <v>304</v>
      </c>
      <c r="C37" s="131" t="s">
        <v>381</v>
      </c>
    </row>
    <row r="38" spans="2:3" ht="31.5" x14ac:dyDescent="0.25">
      <c r="B38" s="129" t="s">
        <v>305</v>
      </c>
      <c r="C38" s="136" t="s">
        <v>382</v>
      </c>
    </row>
    <row r="39" spans="2:3" ht="31.5" x14ac:dyDescent="0.25">
      <c r="B39" s="129" t="s">
        <v>306</v>
      </c>
      <c r="C39" s="136" t="s">
        <v>383</v>
      </c>
    </row>
    <row r="40" spans="2:3" ht="31.5" x14ac:dyDescent="0.25">
      <c r="B40" s="129" t="s">
        <v>307</v>
      </c>
      <c r="C40" s="136" t="s">
        <v>384</v>
      </c>
    </row>
    <row r="41" spans="2:3" ht="31.5" x14ac:dyDescent="0.25">
      <c r="B41" s="129" t="s">
        <v>308</v>
      </c>
      <c r="C41" s="136" t="s">
        <v>385</v>
      </c>
    </row>
    <row r="42" spans="2:3" ht="31.5" x14ac:dyDescent="0.25">
      <c r="B42" s="129" t="s">
        <v>309</v>
      </c>
      <c r="C42" s="136" t="s">
        <v>386</v>
      </c>
    </row>
    <row r="43" spans="2:3" ht="31.5" x14ac:dyDescent="0.25">
      <c r="B43" s="129" t="s">
        <v>310</v>
      </c>
      <c r="C43" s="132" t="s">
        <v>387</v>
      </c>
    </row>
    <row r="44" spans="2:3" ht="31.5" x14ac:dyDescent="0.25">
      <c r="B44" s="129" t="s">
        <v>311</v>
      </c>
      <c r="C44" s="136" t="s">
        <v>388</v>
      </c>
    </row>
    <row r="45" spans="2:3" ht="31.5" x14ac:dyDescent="0.25">
      <c r="B45" s="129" t="s">
        <v>312</v>
      </c>
      <c r="C45" s="136" t="s">
        <v>389</v>
      </c>
    </row>
    <row r="46" spans="2:3" ht="31.5" x14ac:dyDescent="0.25">
      <c r="B46" s="129" t="s">
        <v>313</v>
      </c>
      <c r="C46" s="132" t="s">
        <v>390</v>
      </c>
    </row>
    <row r="47" spans="2:3" ht="47.25" x14ac:dyDescent="0.25">
      <c r="B47" s="129" t="s">
        <v>314</v>
      </c>
      <c r="C47" s="137" t="s">
        <v>391</v>
      </c>
    </row>
    <row r="48" spans="2:3" ht="47.25" x14ac:dyDescent="0.25">
      <c r="B48" s="129" t="s">
        <v>315</v>
      </c>
      <c r="C48" s="133" t="s">
        <v>392</v>
      </c>
    </row>
    <row r="49" spans="2:3" ht="47.25" x14ac:dyDescent="0.25">
      <c r="B49" s="129" t="s">
        <v>316</v>
      </c>
      <c r="C49" s="134" t="s">
        <v>393</v>
      </c>
    </row>
    <row r="50" spans="2:3" ht="63" x14ac:dyDescent="0.25">
      <c r="B50" s="129" t="s">
        <v>317</v>
      </c>
      <c r="C50" s="133" t="s">
        <v>394</v>
      </c>
    </row>
    <row r="51" spans="2:3" ht="47.25" x14ac:dyDescent="0.25">
      <c r="B51" s="129" t="s">
        <v>318</v>
      </c>
      <c r="C51" s="133" t="s">
        <v>395</v>
      </c>
    </row>
    <row r="52" spans="2:3" ht="47.25" x14ac:dyDescent="0.25">
      <c r="B52" s="129" t="s">
        <v>319</v>
      </c>
      <c r="C52" s="132" t="s">
        <v>396</v>
      </c>
    </row>
    <row r="53" spans="2:3" ht="31.5" x14ac:dyDescent="0.25">
      <c r="B53" s="129" t="s">
        <v>320</v>
      </c>
      <c r="C53" s="133" t="s">
        <v>397</v>
      </c>
    </row>
    <row r="54" spans="2:3" ht="47.25" x14ac:dyDescent="0.25">
      <c r="B54" s="129" t="s">
        <v>321</v>
      </c>
      <c r="C54" s="132" t="s">
        <v>398</v>
      </c>
    </row>
    <row r="55" spans="2:3" ht="31.5" x14ac:dyDescent="0.25">
      <c r="B55" s="129" t="s">
        <v>322</v>
      </c>
      <c r="C55" s="131" t="s">
        <v>399</v>
      </c>
    </row>
    <row r="56" spans="2:3" ht="47.25" x14ac:dyDescent="0.25">
      <c r="B56" s="129" t="s">
        <v>323</v>
      </c>
      <c r="C56" s="131" t="s">
        <v>400</v>
      </c>
    </row>
    <row r="57" spans="2:3" ht="47.25" x14ac:dyDescent="0.25">
      <c r="B57" s="129" t="s">
        <v>324</v>
      </c>
      <c r="C57" s="131" t="s">
        <v>401</v>
      </c>
    </row>
    <row r="58" spans="2:3" ht="47.25" x14ac:dyDescent="0.25">
      <c r="B58" s="129" t="s">
        <v>325</v>
      </c>
      <c r="C58" s="133" t="s">
        <v>402</v>
      </c>
    </row>
    <row r="59" spans="2:3" ht="47.25" x14ac:dyDescent="0.25">
      <c r="B59" s="129" t="s">
        <v>326</v>
      </c>
      <c r="C59" s="139" t="s">
        <v>403</v>
      </c>
    </row>
    <row r="60" spans="2:3" ht="31.5" x14ac:dyDescent="0.25">
      <c r="B60" s="129" t="s">
        <v>327</v>
      </c>
      <c r="C60" s="132" t="s">
        <v>404</v>
      </c>
    </row>
    <row r="61" spans="2:3" ht="31.5" x14ac:dyDescent="0.25">
      <c r="B61" s="129" t="s">
        <v>328</v>
      </c>
      <c r="C61" s="131" t="s">
        <v>405</v>
      </c>
    </row>
    <row r="62" spans="2:3" ht="31.5" x14ac:dyDescent="0.25">
      <c r="B62" s="129" t="s">
        <v>329</v>
      </c>
      <c r="C62" s="136" t="s">
        <v>406</v>
      </c>
    </row>
    <row r="63" spans="2:3" ht="31.5" x14ac:dyDescent="0.25">
      <c r="B63" s="129" t="s">
        <v>330</v>
      </c>
      <c r="C63" s="132" t="s">
        <v>407</v>
      </c>
    </row>
    <row r="64" spans="2:3" ht="31.5" x14ac:dyDescent="0.25">
      <c r="B64" s="129" t="s">
        <v>331</v>
      </c>
      <c r="C64" s="132" t="s">
        <v>408</v>
      </c>
    </row>
    <row r="65" spans="2:3" x14ac:dyDescent="0.25">
      <c r="B65" s="129" t="s">
        <v>332</v>
      </c>
      <c r="C65" s="133" t="s">
        <v>409</v>
      </c>
    </row>
    <row r="66" spans="2:3" ht="31.5" x14ac:dyDescent="0.25">
      <c r="B66" s="129" t="s">
        <v>333</v>
      </c>
      <c r="C66" s="131" t="s">
        <v>410</v>
      </c>
    </row>
    <row r="67" spans="2:3" x14ac:dyDescent="0.25">
      <c r="B67" s="129" t="s">
        <v>334</v>
      </c>
      <c r="C67" s="134" t="s">
        <v>411</v>
      </c>
    </row>
    <row r="68" spans="2:3" ht="31.5" x14ac:dyDescent="0.25">
      <c r="B68" s="129" t="s">
        <v>335</v>
      </c>
      <c r="C68" s="132" t="s">
        <v>412</v>
      </c>
    </row>
    <row r="69" spans="2:3" x14ac:dyDescent="0.25">
      <c r="B69" s="129" t="s">
        <v>336</v>
      </c>
      <c r="C69" s="136" t="s">
        <v>413</v>
      </c>
    </row>
    <row r="70" spans="2:3" x14ac:dyDescent="0.25">
      <c r="B70" s="129" t="s">
        <v>337</v>
      </c>
      <c r="C70" s="136" t="s">
        <v>414</v>
      </c>
    </row>
    <row r="71" spans="2:3" x14ac:dyDescent="0.25">
      <c r="B71" s="129" t="s">
        <v>338</v>
      </c>
      <c r="C71" s="136" t="s">
        <v>415</v>
      </c>
    </row>
    <row r="72" spans="2:3" ht="47.25" x14ac:dyDescent="0.25">
      <c r="B72" s="129" t="s">
        <v>339</v>
      </c>
      <c r="C72" s="132" t="s">
        <v>416</v>
      </c>
    </row>
    <row r="73" spans="2:3" ht="63" x14ac:dyDescent="0.25">
      <c r="B73" s="129" t="s">
        <v>340</v>
      </c>
      <c r="C73" s="132" t="s">
        <v>417</v>
      </c>
    </row>
    <row r="74" spans="2:3" ht="31.5" x14ac:dyDescent="0.25">
      <c r="B74" s="129" t="s">
        <v>341</v>
      </c>
      <c r="C74" s="136" t="s">
        <v>418</v>
      </c>
    </row>
    <row r="75" spans="2:3" ht="31.5" x14ac:dyDescent="0.25">
      <c r="B75" s="129" t="s">
        <v>342</v>
      </c>
      <c r="C75" s="133" t="s">
        <v>419</v>
      </c>
    </row>
    <row r="76" spans="2:3" ht="63" x14ac:dyDescent="0.25">
      <c r="B76" s="129" t="s">
        <v>343</v>
      </c>
      <c r="C76" s="136" t="s">
        <v>420</v>
      </c>
    </row>
    <row r="77" spans="2:3" ht="63" x14ac:dyDescent="0.25">
      <c r="B77" s="129" t="s">
        <v>344</v>
      </c>
      <c r="C77" s="136" t="s">
        <v>421</v>
      </c>
    </row>
    <row r="78" spans="2:3" x14ac:dyDescent="0.25">
      <c r="B78" s="129" t="s">
        <v>345</v>
      </c>
      <c r="C78" s="138" t="s">
        <v>422</v>
      </c>
    </row>
    <row r="79" spans="2:3" x14ac:dyDescent="0.25">
      <c r="B79" s="129" t="s">
        <v>346</v>
      </c>
      <c r="C79" s="136" t="s">
        <v>423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 x14ac:dyDescent="0.2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 x14ac:dyDescent="0.25">
      <c r="L1" s="9" t="s">
        <v>216</v>
      </c>
    </row>
    <row r="2" spans="1:44" ht="18.75" x14ac:dyDescent="0.3">
      <c r="L2" s="10"/>
    </row>
    <row r="3" spans="1:44" ht="18.75" x14ac:dyDescent="0.3">
      <c r="L3" s="10"/>
    </row>
    <row r="4" spans="1:44" ht="18.75" x14ac:dyDescent="0.3">
      <c r="K4" s="10"/>
    </row>
    <row r="5" spans="1:44" x14ac:dyDescent="0.25">
      <c r="A5" s="193" t="s">
        <v>214</v>
      </c>
      <c r="B5" s="193"/>
      <c r="C5" s="193"/>
      <c r="D5" s="193"/>
      <c r="E5" s="193"/>
      <c r="F5" s="193"/>
      <c r="G5" s="193"/>
      <c r="H5" s="193"/>
      <c r="I5" s="193"/>
      <c r="J5" s="193"/>
      <c r="K5" s="193"/>
      <c r="L5" s="193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 x14ac:dyDescent="0.3">
      <c r="K6" s="10"/>
    </row>
    <row r="7" spans="1:44" ht="18.75" x14ac:dyDescent="0.25">
      <c r="A7" s="151" t="s">
        <v>61</v>
      </c>
      <c r="B7" s="151"/>
      <c r="C7" s="151"/>
      <c r="D7" s="151"/>
      <c r="E7" s="151"/>
      <c r="F7" s="151"/>
      <c r="G7" s="151"/>
      <c r="H7" s="151"/>
      <c r="I7" s="151"/>
      <c r="J7" s="151"/>
      <c r="K7" s="151"/>
      <c r="L7" s="151"/>
    </row>
    <row r="8" spans="1:44" ht="18.75" x14ac:dyDescent="0.25">
      <c r="A8" s="151"/>
      <c r="B8" s="151"/>
      <c r="C8" s="151"/>
      <c r="D8" s="151"/>
      <c r="E8" s="151"/>
      <c r="F8" s="151"/>
      <c r="G8" s="151"/>
      <c r="H8" s="151"/>
      <c r="I8" s="151"/>
      <c r="J8" s="151"/>
      <c r="K8" s="151"/>
      <c r="L8" s="151"/>
    </row>
    <row r="9" spans="1:44" x14ac:dyDescent="0.25">
      <c r="A9" s="194"/>
      <c r="B9" s="194"/>
      <c r="C9" s="194"/>
      <c r="D9" s="194"/>
      <c r="E9" s="194"/>
      <c r="F9" s="194"/>
      <c r="G9" s="194"/>
      <c r="H9" s="194"/>
      <c r="I9" s="194"/>
      <c r="J9" s="194"/>
      <c r="K9" s="194"/>
      <c r="L9" s="194"/>
    </row>
    <row r="10" spans="1:44" x14ac:dyDescent="0.25">
      <c r="A10" s="163" t="s">
        <v>62</v>
      </c>
      <c r="B10" s="163"/>
      <c r="C10" s="163"/>
      <c r="D10" s="163"/>
      <c r="E10" s="163"/>
      <c r="F10" s="163"/>
      <c r="G10" s="163"/>
      <c r="H10" s="163"/>
      <c r="I10" s="163"/>
      <c r="J10" s="163"/>
      <c r="K10" s="163"/>
      <c r="L10" s="163"/>
    </row>
    <row r="11" spans="1:44" ht="18.75" x14ac:dyDescent="0.25">
      <c r="A11" s="151"/>
      <c r="B11" s="151"/>
      <c r="C11" s="151"/>
      <c r="D11" s="151"/>
      <c r="E11" s="151"/>
      <c r="F11" s="151"/>
      <c r="G11" s="151"/>
      <c r="H11" s="151"/>
      <c r="I11" s="151"/>
      <c r="J11" s="151"/>
      <c r="K11" s="151"/>
      <c r="L11" s="151"/>
    </row>
    <row r="12" spans="1:44" x14ac:dyDescent="0.25">
      <c r="A12" s="194"/>
      <c r="B12" s="194"/>
      <c r="C12" s="194"/>
      <c r="D12" s="194"/>
      <c r="E12" s="194"/>
      <c r="F12" s="194"/>
      <c r="G12" s="194"/>
      <c r="H12" s="194"/>
      <c r="I12" s="194"/>
      <c r="J12" s="194"/>
      <c r="K12" s="194"/>
      <c r="L12" s="194"/>
    </row>
    <row r="13" spans="1:44" x14ac:dyDescent="0.25">
      <c r="A13" s="163" t="s">
        <v>63</v>
      </c>
      <c r="B13" s="163"/>
      <c r="C13" s="163"/>
      <c r="D13" s="163"/>
      <c r="E13" s="163"/>
      <c r="F13" s="163"/>
      <c r="G13" s="163"/>
      <c r="H13" s="163"/>
      <c r="I13" s="163"/>
      <c r="J13" s="163"/>
      <c r="K13" s="163"/>
      <c r="L13" s="163"/>
    </row>
    <row r="14" spans="1:44" ht="18.75" x14ac:dyDescent="0.25">
      <c r="A14" s="195"/>
      <c r="B14" s="195"/>
      <c r="C14" s="195"/>
      <c r="D14" s="195"/>
      <c r="E14" s="195"/>
      <c r="F14" s="195"/>
      <c r="G14" s="195"/>
      <c r="H14" s="195"/>
      <c r="I14" s="195"/>
      <c r="J14" s="195"/>
      <c r="K14" s="195"/>
      <c r="L14" s="195"/>
    </row>
    <row r="15" spans="1:44" x14ac:dyDescent="0.25">
      <c r="A15" s="194"/>
      <c r="B15" s="194"/>
      <c r="C15" s="194"/>
      <c r="D15" s="194"/>
      <c r="E15" s="194"/>
      <c r="F15" s="194"/>
      <c r="G15" s="194"/>
      <c r="H15" s="194"/>
      <c r="I15" s="194"/>
      <c r="J15" s="194"/>
      <c r="K15" s="194"/>
      <c r="L15" s="194"/>
    </row>
    <row r="16" spans="1:44" x14ac:dyDescent="0.25">
      <c r="A16" s="163" t="s">
        <v>64</v>
      </c>
      <c r="B16" s="163"/>
      <c r="C16" s="163"/>
      <c r="D16" s="163"/>
      <c r="E16" s="163"/>
      <c r="F16" s="163"/>
      <c r="G16" s="163"/>
      <c r="H16" s="163"/>
      <c r="I16" s="163"/>
      <c r="J16" s="163"/>
      <c r="K16" s="163"/>
      <c r="L16" s="163"/>
    </row>
    <row r="17" spans="1:12" ht="15.75" customHeight="1" x14ac:dyDescent="0.25">
      <c r="L17" s="42"/>
    </row>
    <row r="18" spans="1:12" x14ac:dyDescent="0.25">
      <c r="K18" s="43"/>
    </row>
    <row r="19" spans="1:12" ht="15.75" customHeight="1" x14ac:dyDescent="0.25">
      <c r="A19" s="192" t="s">
        <v>215</v>
      </c>
      <c r="B19" s="192"/>
      <c r="C19" s="192"/>
      <c r="D19" s="192"/>
      <c r="E19" s="192"/>
      <c r="F19" s="192"/>
      <c r="G19" s="192"/>
      <c r="H19" s="192"/>
      <c r="I19" s="192"/>
      <c r="J19" s="192"/>
      <c r="K19" s="192"/>
      <c r="L19" s="192"/>
    </row>
    <row r="20" spans="1:12" x14ac:dyDescent="0.25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 x14ac:dyDescent="0.25">
      <c r="A21" s="200" t="s">
        <v>146</v>
      </c>
      <c r="B21" s="200" t="s">
        <v>147</v>
      </c>
      <c r="C21" s="201" t="s">
        <v>148</v>
      </c>
      <c r="D21" s="201"/>
      <c r="E21" s="201"/>
      <c r="F21" s="201"/>
      <c r="G21" s="201"/>
      <c r="H21" s="201"/>
      <c r="I21" s="202" t="s">
        <v>149</v>
      </c>
      <c r="J21" s="203" t="s">
        <v>150</v>
      </c>
      <c r="K21" s="200" t="s">
        <v>151</v>
      </c>
      <c r="L21" s="196" t="s">
        <v>152</v>
      </c>
    </row>
    <row r="22" spans="1:12" ht="58.5" customHeight="1" x14ac:dyDescent="0.25">
      <c r="A22" s="200"/>
      <c r="B22" s="200"/>
      <c r="C22" s="197" t="s">
        <v>57</v>
      </c>
      <c r="D22" s="197"/>
      <c r="E22" s="45"/>
      <c r="F22" s="46"/>
      <c r="G22" s="198" t="s">
        <v>153</v>
      </c>
      <c r="H22" s="199"/>
      <c r="I22" s="202"/>
      <c r="J22" s="204"/>
      <c r="K22" s="200"/>
      <c r="L22" s="196"/>
    </row>
    <row r="23" spans="1:12" ht="236.25" x14ac:dyDescent="0.25">
      <c r="A23" s="200"/>
      <c r="B23" s="200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202"/>
      <c r="J23" s="205"/>
      <c r="K23" s="200"/>
      <c r="L23" s="196"/>
    </row>
    <row r="24" spans="1:12" x14ac:dyDescent="0.25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 x14ac:dyDescent="0.25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 x14ac:dyDescent="0.25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 x14ac:dyDescent="0.25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 x14ac:dyDescent="0.25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 x14ac:dyDescent="0.25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 x14ac:dyDescent="0.25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 x14ac:dyDescent="0.25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 x14ac:dyDescent="0.2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 x14ac:dyDescent="0.25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 x14ac:dyDescent="0.25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 x14ac:dyDescent="0.25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 x14ac:dyDescent="0.25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 x14ac:dyDescent="0.25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 x14ac:dyDescent="0.25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 x14ac:dyDescent="0.25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 x14ac:dyDescent="0.25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 x14ac:dyDescent="0.25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 x14ac:dyDescent="0.25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 x14ac:dyDescent="0.25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 x14ac:dyDescent="0.25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 x14ac:dyDescent="0.25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 x14ac:dyDescent="0.25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 x14ac:dyDescent="0.25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 x14ac:dyDescent="0.25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 x14ac:dyDescent="0.25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 x14ac:dyDescent="0.25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 x14ac:dyDescent="0.25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 x14ac:dyDescent="0.25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 x14ac:dyDescent="0.25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 x14ac:dyDescent="0.25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 x14ac:dyDescent="0.2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 x14ac:dyDescent="0.2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 x14ac:dyDescent="0.3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 x14ac:dyDescent="0.3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 x14ac:dyDescent="0.25">
      <c r="A4" s="193" t="s">
        <v>214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  <c r="P4" s="193"/>
      <c r="Q4" s="193"/>
      <c r="R4" s="193"/>
      <c r="S4" s="193"/>
      <c r="T4" s="193"/>
      <c r="U4" s="193"/>
    </row>
    <row r="5" spans="1:21" ht="18.75" x14ac:dyDescent="0.3">
      <c r="A5" s="7"/>
      <c r="B5" s="7"/>
      <c r="C5" s="7"/>
      <c r="D5" s="7"/>
      <c r="E5" s="7"/>
      <c r="F5" s="7"/>
      <c r="L5" s="7"/>
      <c r="M5" s="7"/>
      <c r="U5" s="10"/>
    </row>
    <row r="6" spans="1:21" ht="18.75" x14ac:dyDescent="0.25">
      <c r="A6" s="151" t="s">
        <v>61</v>
      </c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 x14ac:dyDescent="0.25">
      <c r="A8" s="194"/>
      <c r="B8" s="194"/>
      <c r="C8" s="194"/>
      <c r="D8" s="194"/>
      <c r="E8" s="194"/>
      <c r="F8" s="194"/>
      <c r="G8" s="194"/>
      <c r="H8" s="194"/>
      <c r="I8" s="194"/>
      <c r="J8" s="194"/>
      <c r="K8" s="194"/>
      <c r="L8" s="194"/>
      <c r="M8" s="194"/>
      <c r="N8" s="194"/>
      <c r="O8" s="194"/>
      <c r="P8" s="194"/>
      <c r="Q8" s="194"/>
      <c r="R8" s="194"/>
      <c r="S8" s="194"/>
      <c r="T8" s="194"/>
      <c r="U8" s="194"/>
    </row>
    <row r="9" spans="1:21" ht="18.75" customHeight="1" x14ac:dyDescent="0.25">
      <c r="A9" s="163" t="s">
        <v>62</v>
      </c>
      <c r="B9" s="163"/>
      <c r="C9" s="163"/>
      <c r="D9" s="163"/>
      <c r="E9" s="163"/>
      <c r="F9" s="163"/>
      <c r="G9" s="163"/>
      <c r="H9" s="163"/>
      <c r="I9" s="163"/>
      <c r="J9" s="163"/>
      <c r="K9" s="163"/>
      <c r="L9" s="163"/>
      <c r="M9" s="163"/>
      <c r="N9" s="163"/>
      <c r="O9" s="163"/>
      <c r="P9" s="163"/>
      <c r="Q9" s="163"/>
      <c r="R9" s="163"/>
      <c r="S9" s="163"/>
      <c r="T9" s="163"/>
      <c r="U9" s="163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 x14ac:dyDescent="0.25">
      <c r="A11" s="194"/>
      <c r="B11" s="194"/>
      <c r="C11" s="194"/>
      <c r="D11" s="194"/>
      <c r="E11" s="194"/>
      <c r="F11" s="194"/>
      <c r="G11" s="194"/>
      <c r="H11" s="194"/>
      <c r="I11" s="194"/>
      <c r="J11" s="194"/>
      <c r="K11" s="194"/>
      <c r="L11" s="194"/>
      <c r="M11" s="194"/>
      <c r="N11" s="194"/>
      <c r="O11" s="194"/>
      <c r="P11" s="194"/>
      <c r="Q11" s="194"/>
      <c r="R11" s="194"/>
      <c r="S11" s="194"/>
      <c r="T11" s="194"/>
      <c r="U11" s="194"/>
    </row>
    <row r="12" spans="1:21" x14ac:dyDescent="0.25">
      <c r="A12" s="163" t="s">
        <v>63</v>
      </c>
      <c r="B12" s="163"/>
      <c r="C12" s="163"/>
      <c r="D12" s="163"/>
      <c r="E12" s="163"/>
      <c r="F12" s="163"/>
      <c r="G12" s="163"/>
      <c r="H12" s="163"/>
      <c r="I12" s="163"/>
      <c r="J12" s="163"/>
      <c r="K12" s="163"/>
      <c r="L12" s="163"/>
      <c r="M12" s="163"/>
      <c r="N12" s="163"/>
      <c r="O12" s="163"/>
      <c r="P12" s="163"/>
      <c r="Q12" s="163"/>
      <c r="R12" s="163"/>
      <c r="S12" s="163"/>
      <c r="T12" s="163"/>
      <c r="U12" s="163"/>
    </row>
    <row r="13" spans="1:21" ht="16.5" customHeight="1" x14ac:dyDescent="0.3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 x14ac:dyDescent="0.25">
      <c r="A14" s="194"/>
      <c r="B14" s="194"/>
      <c r="C14" s="194"/>
      <c r="D14" s="194"/>
      <c r="E14" s="194"/>
      <c r="F14" s="194"/>
      <c r="G14" s="194"/>
      <c r="H14" s="194"/>
      <c r="I14" s="194"/>
      <c r="J14" s="194"/>
      <c r="K14" s="194"/>
      <c r="L14" s="194"/>
      <c r="M14" s="194"/>
      <c r="N14" s="194"/>
      <c r="O14" s="194"/>
      <c r="P14" s="194"/>
      <c r="Q14" s="194"/>
      <c r="R14" s="194"/>
      <c r="S14" s="194"/>
      <c r="T14" s="194"/>
      <c r="U14" s="194"/>
    </row>
    <row r="15" spans="1:21" ht="15.75" customHeight="1" x14ac:dyDescent="0.25">
      <c r="A15" s="163" t="s">
        <v>64</v>
      </c>
      <c r="B15" s="163"/>
      <c r="C15" s="163"/>
      <c r="D15" s="163"/>
      <c r="E15" s="163"/>
      <c r="F15" s="163"/>
      <c r="G15" s="163"/>
      <c r="H15" s="163"/>
      <c r="I15" s="163"/>
      <c r="J15" s="163"/>
      <c r="K15" s="163"/>
      <c r="L15" s="163"/>
      <c r="M15" s="163"/>
      <c r="N15" s="163"/>
      <c r="O15" s="163"/>
      <c r="P15" s="163"/>
      <c r="Q15" s="163"/>
      <c r="R15" s="163"/>
      <c r="S15" s="163"/>
      <c r="T15" s="163"/>
      <c r="U15" s="163"/>
    </row>
    <row r="16" spans="1:21" x14ac:dyDescent="0.25">
      <c r="A16" s="167"/>
      <c r="B16" s="167"/>
      <c r="C16" s="167"/>
      <c r="D16" s="167"/>
      <c r="E16" s="167"/>
      <c r="F16" s="167"/>
      <c r="G16" s="167"/>
      <c r="H16" s="167"/>
      <c r="I16" s="167"/>
      <c r="J16" s="167"/>
      <c r="K16" s="167"/>
      <c r="L16" s="167"/>
      <c r="M16" s="167"/>
      <c r="N16" s="167"/>
      <c r="O16" s="167"/>
      <c r="P16" s="167"/>
      <c r="Q16" s="167"/>
      <c r="R16" s="167"/>
      <c r="S16" s="167"/>
      <c r="T16" s="167"/>
      <c r="U16" s="167"/>
    </row>
    <row r="17" spans="1:24" x14ac:dyDescent="0.25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 x14ac:dyDescent="0.25">
      <c r="A18" s="206" t="s">
        <v>217</v>
      </c>
      <c r="B18" s="206"/>
      <c r="C18" s="206"/>
      <c r="D18" s="206"/>
      <c r="E18" s="206"/>
      <c r="F18" s="206"/>
      <c r="G18" s="206"/>
      <c r="H18" s="206"/>
      <c r="I18" s="206"/>
      <c r="J18" s="206"/>
      <c r="K18" s="206"/>
      <c r="L18" s="206"/>
      <c r="M18" s="206"/>
      <c r="N18" s="206"/>
      <c r="O18" s="206"/>
      <c r="P18" s="206"/>
      <c r="Q18" s="206"/>
      <c r="R18" s="206"/>
      <c r="S18" s="206"/>
      <c r="T18" s="206"/>
      <c r="U18" s="206"/>
    </row>
    <row r="19" spans="1:24" x14ac:dyDescent="0.25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 x14ac:dyDescent="0.25">
      <c r="A20" s="207" t="s">
        <v>65</v>
      </c>
      <c r="B20" s="207" t="s">
        <v>66</v>
      </c>
      <c r="C20" s="200" t="s">
        <v>67</v>
      </c>
      <c r="D20" s="200"/>
      <c r="E20" s="209" t="s">
        <v>68</v>
      </c>
      <c r="F20" s="209"/>
      <c r="G20" s="207" t="s">
        <v>69</v>
      </c>
      <c r="H20" s="210" t="s">
        <v>70</v>
      </c>
      <c r="I20" s="211"/>
      <c r="J20" s="211"/>
      <c r="K20" s="211"/>
      <c r="L20" s="210" t="s">
        <v>71</v>
      </c>
      <c r="M20" s="211"/>
      <c r="N20" s="211"/>
      <c r="O20" s="211"/>
      <c r="P20" s="210" t="s">
        <v>72</v>
      </c>
      <c r="Q20" s="211"/>
      <c r="R20" s="211"/>
      <c r="S20" s="211"/>
      <c r="T20" s="212" t="s">
        <v>73</v>
      </c>
      <c r="U20" s="213"/>
      <c r="V20" s="15"/>
      <c r="W20" s="15"/>
      <c r="X20" s="15"/>
    </row>
    <row r="21" spans="1:24" ht="99.75" customHeight="1" x14ac:dyDescent="0.25">
      <c r="A21" s="208"/>
      <c r="B21" s="208"/>
      <c r="C21" s="200"/>
      <c r="D21" s="200"/>
      <c r="E21" s="209"/>
      <c r="F21" s="209"/>
      <c r="G21" s="208"/>
      <c r="H21" s="200" t="s">
        <v>57</v>
      </c>
      <c r="I21" s="200"/>
      <c r="J21" s="200" t="s">
        <v>74</v>
      </c>
      <c r="K21" s="200"/>
      <c r="L21" s="200" t="s">
        <v>57</v>
      </c>
      <c r="M21" s="200"/>
      <c r="N21" s="200" t="s">
        <v>74</v>
      </c>
      <c r="O21" s="200"/>
      <c r="P21" s="200" t="s">
        <v>57</v>
      </c>
      <c r="Q21" s="200"/>
      <c r="R21" s="200" t="s">
        <v>74</v>
      </c>
      <c r="S21" s="200"/>
      <c r="T21" s="214"/>
      <c r="U21" s="215"/>
    </row>
    <row r="22" spans="1:24" ht="89.25" customHeight="1" x14ac:dyDescent="0.25">
      <c r="A22" s="197"/>
      <c r="B22" s="197"/>
      <c r="C22" s="16" t="s">
        <v>57</v>
      </c>
      <c r="D22" s="16" t="s">
        <v>75</v>
      </c>
      <c r="E22" s="17" t="s">
        <v>76</v>
      </c>
      <c r="F22" s="17" t="s">
        <v>77</v>
      </c>
      <c r="G22" s="197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 x14ac:dyDescent="0.25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 x14ac:dyDescent="0.25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 x14ac:dyDescent="0.25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 x14ac:dyDescent="0.25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 x14ac:dyDescent="0.2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 x14ac:dyDescent="0.25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 x14ac:dyDescent="0.25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 x14ac:dyDescent="0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 x14ac:dyDescent="0.25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 x14ac:dyDescent="0.2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 x14ac:dyDescent="0.25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 x14ac:dyDescent="0.25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 x14ac:dyDescent="0.2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 x14ac:dyDescent="0.2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 x14ac:dyDescent="0.25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 x14ac:dyDescent="0.25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 x14ac:dyDescent="0.2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 x14ac:dyDescent="0.2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 x14ac:dyDescent="0.25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 x14ac:dyDescent="0.2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 x14ac:dyDescent="0.25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 x14ac:dyDescent="0.25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 x14ac:dyDescent="0.25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 x14ac:dyDescent="0.25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 x14ac:dyDescent="0.2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 x14ac:dyDescent="0.2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 x14ac:dyDescent="0.25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 x14ac:dyDescent="0.2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 x14ac:dyDescent="0.25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 x14ac:dyDescent="0.25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 x14ac:dyDescent="0.25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 x14ac:dyDescent="0.25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 x14ac:dyDescent="0.25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 x14ac:dyDescent="0.25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 x14ac:dyDescent="0.2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 x14ac:dyDescent="0.25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 x14ac:dyDescent="0.25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 x14ac:dyDescent="0.25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 x14ac:dyDescent="0.25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 x14ac:dyDescent="0.25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 x14ac:dyDescent="0.25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 x14ac:dyDescent="0.2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 x14ac:dyDescent="0.25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 x14ac:dyDescent="0.25">
      <c r="A66" s="7"/>
      <c r="B66" s="218"/>
      <c r="C66" s="218"/>
      <c r="D66" s="218"/>
      <c r="E66" s="218"/>
      <c r="F66" s="218"/>
      <c r="G66" s="218"/>
      <c r="H66" s="218"/>
      <c r="I66" s="218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 x14ac:dyDescent="0.25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 x14ac:dyDescent="0.25">
      <c r="A68" s="7"/>
      <c r="B68" s="219"/>
      <c r="C68" s="219"/>
      <c r="D68" s="219"/>
      <c r="E68" s="219"/>
      <c r="F68" s="219"/>
      <c r="G68" s="219"/>
      <c r="H68" s="219"/>
      <c r="I68" s="219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 x14ac:dyDescent="0.25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 x14ac:dyDescent="0.25">
      <c r="A70" s="7"/>
      <c r="B70" s="218"/>
      <c r="C70" s="218"/>
      <c r="D70" s="218"/>
      <c r="E70" s="218"/>
      <c r="F70" s="218"/>
      <c r="G70" s="218"/>
      <c r="H70" s="218"/>
      <c r="I70" s="218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 x14ac:dyDescent="0.25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 x14ac:dyDescent="0.25">
      <c r="A72" s="7"/>
      <c r="B72" s="218"/>
      <c r="C72" s="218"/>
      <c r="D72" s="218"/>
      <c r="E72" s="218"/>
      <c r="F72" s="218"/>
      <c r="G72" s="218"/>
      <c r="H72" s="218"/>
      <c r="I72" s="218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 x14ac:dyDescent="0.25">
      <c r="A73" s="7"/>
      <c r="B73" s="219"/>
      <c r="C73" s="219"/>
      <c r="D73" s="219"/>
      <c r="E73" s="219"/>
      <c r="F73" s="219"/>
      <c r="G73" s="219"/>
      <c r="H73" s="219"/>
      <c r="I73" s="219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 x14ac:dyDescent="0.25">
      <c r="A74" s="7"/>
      <c r="B74" s="218"/>
      <c r="C74" s="218"/>
      <c r="D74" s="218"/>
      <c r="E74" s="218"/>
      <c r="F74" s="218"/>
      <c r="G74" s="218"/>
      <c r="H74" s="218"/>
      <c r="I74" s="218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 x14ac:dyDescent="0.25">
      <c r="A75" s="7"/>
      <c r="B75" s="216"/>
      <c r="C75" s="216"/>
      <c r="D75" s="216"/>
      <c r="E75" s="216"/>
      <c r="F75" s="216"/>
      <c r="G75" s="216"/>
      <c r="H75" s="216"/>
      <c r="I75" s="216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 x14ac:dyDescent="0.25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 x14ac:dyDescent="0.25">
      <c r="A77" s="7"/>
      <c r="B77" s="217"/>
      <c r="C77" s="217"/>
      <c r="D77" s="217"/>
      <c r="E77" s="217"/>
      <c r="F77" s="217"/>
      <c r="G77" s="217"/>
      <c r="H77" s="217"/>
      <c r="I77" s="217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 x14ac:dyDescent="0.25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 x14ac:dyDescent="0.25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 x14ac:dyDescent="0.25">
      <c r="G80" s="8"/>
      <c r="H80" s="8"/>
      <c r="I80" s="8"/>
      <c r="J80" s="8"/>
      <c r="K80" s="8"/>
    </row>
    <row r="81" spans="7:11" x14ac:dyDescent="0.25">
      <c r="G81" s="8"/>
      <c r="H81" s="8"/>
      <c r="I81" s="8"/>
      <c r="J81" s="8"/>
      <c r="K81" s="8"/>
    </row>
    <row r="82" spans="7:11" x14ac:dyDescent="0.25">
      <c r="G82" s="8"/>
      <c r="H82" s="8"/>
      <c r="I82" s="8"/>
      <c r="J82" s="8"/>
      <c r="K82" s="8"/>
    </row>
    <row r="83" spans="7:11" x14ac:dyDescent="0.25">
      <c r="G83" s="8"/>
      <c r="H83" s="8"/>
      <c r="I83" s="8"/>
      <c r="J83" s="8"/>
      <c r="K83" s="8"/>
    </row>
    <row r="84" spans="7:11" x14ac:dyDescent="0.25">
      <c r="G84" s="8"/>
      <c r="H84" s="8"/>
      <c r="I84" s="8"/>
      <c r="J84" s="8"/>
      <c r="K84" s="8"/>
    </row>
    <row r="85" spans="7:11" x14ac:dyDescent="0.25">
      <c r="G85" s="8"/>
      <c r="H85" s="8"/>
      <c r="I85" s="8"/>
      <c r="J85" s="8"/>
      <c r="K85" s="8"/>
    </row>
    <row r="86" spans="7:11" x14ac:dyDescent="0.25">
      <c r="G86" s="8"/>
      <c r="H86" s="8"/>
      <c r="I86" s="8"/>
      <c r="J86" s="8"/>
      <c r="K86" s="8"/>
    </row>
    <row r="87" spans="7:11" x14ac:dyDescent="0.25">
      <c r="G87" s="8"/>
      <c r="H87" s="8"/>
      <c r="I87" s="8"/>
      <c r="J87" s="8"/>
      <c r="K87" s="8"/>
    </row>
    <row r="88" spans="7:11" x14ac:dyDescent="0.25">
      <c r="G88" s="8"/>
      <c r="H88" s="8"/>
      <c r="I88" s="8"/>
      <c r="J88" s="8"/>
      <c r="K88" s="8"/>
    </row>
    <row r="89" spans="7:11" x14ac:dyDescent="0.25">
      <c r="G89" s="8"/>
      <c r="H89" s="8"/>
      <c r="I89" s="8"/>
      <c r="J89" s="8"/>
      <c r="K89" s="8"/>
    </row>
    <row r="90" spans="7:11" x14ac:dyDescent="0.25">
      <c r="G90" s="8"/>
      <c r="H90" s="8"/>
      <c r="I90" s="8"/>
      <c r="J90" s="8"/>
      <c r="K90" s="8"/>
    </row>
    <row r="91" spans="7:11" x14ac:dyDescent="0.25">
      <c r="G91" s="8"/>
      <c r="H91" s="8"/>
      <c r="I91" s="8"/>
      <c r="J91" s="8"/>
      <c r="K91" s="8"/>
    </row>
    <row r="92" spans="7:11" x14ac:dyDescent="0.25">
      <c r="G92" s="8"/>
      <c r="H92" s="8"/>
      <c r="I92" s="8"/>
      <c r="J92" s="8"/>
      <c r="K92" s="8"/>
    </row>
  </sheetData>
  <mergeCells count="33"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A12:U12"/>
    <mergeCell ref="A4:U4"/>
    <mergeCell ref="A6:U6"/>
    <mergeCell ref="A8:U8"/>
    <mergeCell ref="A9:U9"/>
    <mergeCell ref="A11:U11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</vt:lpstr>
      <vt:lpstr>Приложение №2</vt:lpstr>
      <vt:lpstr>Приложение №1</vt:lpstr>
      <vt:lpstr>Лист1</vt:lpstr>
      <vt:lpstr>Приложение №1_табл.1</vt:lpstr>
      <vt:lpstr>Приложение №1_табл.2</vt:lpstr>
      <vt:lpstr>Лист3</vt:lpstr>
      <vt:lpstr>Группа</vt:lpstr>
      <vt:lpstr>Идентификатор</vt:lpstr>
      <vt:lpstr>'Приложение №1_табл.1'!Область_печати</vt:lpstr>
      <vt:lpstr>'Приложение №1_табл.2'!Область_печати</vt:lpstr>
      <vt:lpstr>Объект</vt:lpstr>
      <vt:lpstr>ОП</vt:lpstr>
      <vt:lpstr>Район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2021-10-29T10:06:46Z</dcterms:modified>
</cp:coreProperties>
</file>