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60 Стр. админ. здания с гаражем НБКЙ\"/>
    </mc:Choice>
  </mc:AlternateContent>
  <xr:revisionPtr revIDLastSave="0" documentId="13_ncr:1_{186985A0-3BC3-40C0-B40F-F5397ABC38DC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9" i="6" l="1"/>
  <c r="A28" i="6" l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<sst xmlns="http://schemas.openxmlformats.org/spreadsheetml/2006/main" count="527" uniqueCount="462">
  <si>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</si>
  <si>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</si>
  <si>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</si>
  <si>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</si>
  <si>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</si>
  <si>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</si>
  <si>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</si>
  <si>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</si>
  <si>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</si>
  <si>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</si>
  <si>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</si>
  <si>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</si>
  <si>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</si>
  <si>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</si>
  <si>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</si>
  <si>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</si>
  <si>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</si>
  <si>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</si>
  <si>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</si>
  <si>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</si>
  <si>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</si>
  <si>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</si>
  <si>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</si>
  <si>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</si>
  <si>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</si>
  <si>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</si>
  <si>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</si>
  <si>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</si>
  <si>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</si>
  <si>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</si>
  <si>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</si>
  <si>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</si>
  <si>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</si>
  <si>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</si>
  <si>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</si>
  <si>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</si>
  <si>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</si>
  <si>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</si>
  <si>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</si>
  <si>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</si>
  <si>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</si>
  <si>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</si>
  <si>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</si>
  <si>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</si>
  <si>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</si>
  <si>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</si>
  <si>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</si>
  <si>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</si>
  <si>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</si>
  <si>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</si>
  <si>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</si>
  <si>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</si>
  <si>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</si>
  <si>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</si>
  <si>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</si>
  <si>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</si>
  <si>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</si>
  <si>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</si>
  <si>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</si>
  <si>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</si>
  <si>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</si>
  <si>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</si>
  <si>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</si>
  <si>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</si>
  <si>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</si>
  <si>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</si>
  <si>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</si>
  <si>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</si>
  <si>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</si>
  <si>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</si>
  <si>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</si>
  <si>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</si>
  <si>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</si>
  <si>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</si>
  <si>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</si>
  <si>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</si>
  <si>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</si>
  <si>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</si>
  <si>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</si>
  <si>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</si>
  <si>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</si>
  <si>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</si>
  <si>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</si>
  <si>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</si>
  <si>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</si>
  <si>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</si>
  <si>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</si>
  <si>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</si>
  <si>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</si>
  <si>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</si>
  <si>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</si>
  <si>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</si>
  <si>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</si>
  <si>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</si>
  <si>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</si>
  <si>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</si>
  <si>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</si>
  <si>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</si>
  <si>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</si>
  <si>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</si>
  <si>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</si>
  <si>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</si>
  <si>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</si>
  <si>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</si>
  <si>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</si>
  <si>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</si>
  <si>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</si>
  <si>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</si>
  <si>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</si>
  <si>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</si>
  <si>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</si>
  <si>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</si>
  <si>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</si>
  <si>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</si>
  <si>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</si>
  <si>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</si>
  <si>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</si>
  <si>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</si>
  <si>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</si>
  <si>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</si>
  <si>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</si>
  <si>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</si>
  <si>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</si>
  <si>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</si>
  <si>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</si>
  <si>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</si>
  <si>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</si>
  <si>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</si>
  <si>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</si>
  <si>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</si>
  <si>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</si>
  <si>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</si>
  <si>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</si>
  <si>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</si>
  <si>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</si>
  <si>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</si>
  <si>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</si>
  <si>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</si>
  <si>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</si>
  <si>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</si>
  <si>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</si>
  <si>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</si>
  <si>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</si>
  <si>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</si>
  <si>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</si>
  <si>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</si>
  <si>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</si>
  <si>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</si>
  <si>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</si>
  <si>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</si>
  <si>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</si>
  <si>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</si>
  <si>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</si>
  <si>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</si>
  <si>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</si>
  <si>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</si>
  <si>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</si>
  <si>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</si>
  <si>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</si>
  <si>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</si>
  <si>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</si>
  <si>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</si>
  <si>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</si>
  <si>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</si>
  <si>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</si>
  <si>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</si>
  <si>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</si>
  <si>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</si>
  <si>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</si>
  <si>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</si>
  <si>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</si>
  <si>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</si>
  <si>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</si>
  <si>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</si>
  <si>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</si>
  <si>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</si>
  <si>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</si>
  <si>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</si>
  <si>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</si>
  <si>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</si>
  <si>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</si>
  <si>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</si>
  <si>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</si>
  <si>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</si>
  <si>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</si>
  <si>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</si>
  <si>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</si>
  <si>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</si>
  <si>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</si>
  <si>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</si>
  <si>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</si>
  <si>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</si>
  <si>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</si>
  <si>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</si>
  <si>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</si>
  <si>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</si>
  <si>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</si>
  <si>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</si>
  <si>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</si>
  <si>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</si>
  <si>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</si>
  <si>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</si>
  <si>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</si>
  <si>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</si>
  <si>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</si>
  <si>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</si>
  <si>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</si>
  <si>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</si>
  <si>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</si>
  <si>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</si>
  <si>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</si>
  <si>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</si>
  <si>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</si>
  <si>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</si>
  <si>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</si>
  <si>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</si>
  <si>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</si>
  <si>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</si>
  <si>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</si>
  <si>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</si>
  <si>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</si>
  <si>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</si>
  <si>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</si>
  <si>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</si>
  <si>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</si>
  <si>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</si>
  <si>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</si>
  <si>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</si>
  <si>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</si>
  <si>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</si>
  <si>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</si>
  <si>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</si>
  <si>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</si>
  <si>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</si>
  <si>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</si>
  <si>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</si>
  <si>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</si>
  <si>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</si>
  <si>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</si>
  <si>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</si>
  <si>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</si>
  <si>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</si>
  <si>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</si>
  <si>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</si>
  <si>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</si>
  <si>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</si>
  <si>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</si>
  <si>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</si>
  <si>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</si>
  <si>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</si>
  <si>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</si>
  <si>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</si>
  <si>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</si>
  <si>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</si>
  <si>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</si>
  <si>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</si>
  <si>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</si>
  <si>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</si>
  <si>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</si>
  <si>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</si>
  <si>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</si>
  <si>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</si>
  <si>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</si>
  <si>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</si>
  <si>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</si>
  <si>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</si>
  <si>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</si>
  <si>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</si>
  <si>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</si>
  <si>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</si>
  <si>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</si>
  <si>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</si>
  <si>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</si>
  <si>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</si>
  <si>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</si>
  <si>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</si>
  <si>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</si>
  <si>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</si>
  <si>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</si>
  <si>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</si>
  <si>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</si>
  <si>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</si>
  <si>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</si>
  <si>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</si>
  <si>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</si>
  <si>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</si>
  <si>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</si>
  <si>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</si>
  <si>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</si>
  <si>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</si>
  <si>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</si>
  <si>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</si>
  <si>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</si>
  <si>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</si>
  <si>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</si>
  <si>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</si>
  <si>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</si>
  <si>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</si>
  <si>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</si>
  <si>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</si>
  <si>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</si>
  <si>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</si>
  <si>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</si>
  <si>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</si>
  <si>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</si>
  <si>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</si>
  <si>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</si>
  <si>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</si>
  <si>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</si>
  <si>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</si>
  <si>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</si>
  <si>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</si>
  <si>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</si>
  <si>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</si>
  <si>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</si>
  <si>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</si>
  <si>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</si>
  <si>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</si>
  <si>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</si>
  <si>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</si>
  <si>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</si>
  <si>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</si>
  <si>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</si>
  <si>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</si>
  <si>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</si>
  <si>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</si>
  <si>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</si>
  <si>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</si>
  <si>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</si>
  <si>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</si>
  <si>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</si>
  <si>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</si>
  <si>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</si>
  <si>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</si>
  <si>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</si>
  <si>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</si>
  <si>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</si>
  <si>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</si>
  <si>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</si>
  <si>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</si>
  <si>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</si>
  <si>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</si>
  <si>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</si>
  <si>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</si>
  <si>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</si>
  <si>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</si>
  <si>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</si>
  <si>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</si>
  <si>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</si>
  <si>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</si>
  <si>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</si>
  <si>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</si>
  <si>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</si>
  <si>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</si>
  <si>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</si>
  <si>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</si>
  <si>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</si>
  <si>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</si>
  <si>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</si>
  <si>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</si>
  <si>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</si>
  <si>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</si>
  <si>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</si>
  <si>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</si>
  <si>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</si>
  <si>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</si>
  <si>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</si>
  <si>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</si>
  <si>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</si>
  <si>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</si>
  <si>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</si>
  <si>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</si>
  <si>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</si>
  <si>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</si>
  <si>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</si>
  <si>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</si>
  <si>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</si>
  <si>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</si>
  <si>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</si>
  <si>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</si>
  <si>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</si>
  <si>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</si>
  <si>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</si>
  <si>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</si>
  <si>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</si>
  <si>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</si>
  <si>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</si>
  <si>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</si>
  <si>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</si>
  <si>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</si>
  <si>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</si>
  <si>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</si>
  <si>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</si>
  <si>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</si>
  <si>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</si>
  <si>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</si>
  <si>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</si>
  <si>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</si>
  <si>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</si>
  <si>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</si>
  <si>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</si>
  <si>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</si>
  <si>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</si>
  <si>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</si>
  <si>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</si>
  <si>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</si>
  <si>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</si>
  <si>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</si>
  <si>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</si>
  <si>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</si>
  <si>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</si>
  <si>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</si>
  <si>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</si>
  <si>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</si>
  <si>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</si>
  <si>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</si>
  <si>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</si>
  <si>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</si>
  <si>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</si>
  <si>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</si>
  <si>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</si>
  <si>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</si>
  <si>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</si>
  <si>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</si>
  <si>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</si>
  <si>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</si>
  <si>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</si>
  <si>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</si>
  <si>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</si>
  <si>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</si>
  <si>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</si>
  <si>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</si>
  <si>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</si>
  <si>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</si>
  <si>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</si>
  <si>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</si>
  <si>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</si>
  <si>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</si>
  <si>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</si>
  <si>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</si>
  <si>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</si>
  <si>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</si>
  <si>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</si>
  <si>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</si>
  <si>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</si>
  <si>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</si>
  <si>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</si>
  <si>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</si>
  <si>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</si>
  <si>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</si>
  <si>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</si>
  <si>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</si>
  <si>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</si>
  <si>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</si>
  <si>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проведение строительно-монтажных работ (СМР).</t>
  </si>
  <si>
    <t>Заключение договоров на проведение СМР.</t>
  </si>
  <si>
    <t>Выполнение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</si>
  <si>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</si>
  <si>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</si>
  <si>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Строительство административного здания с гаражом (фундамент), по адресу: РБ, с.Новобелокатай, ул. Советская 191А</t>
  </si>
  <si>
    <t>Размещение завершено</t>
  </si>
  <si>
    <t>Услуги строительного контроля за строительством административного здания с гаражом (фундамент), по адресу: РБ, с. Новобелокатай, ул.Советская 191А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</si>
</sst>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zakupki.gov.ru/223/purchase/public/purchase/info/common-info.html?regNumber=32110552569" TargetMode="External"/><Relationship Id="rId1" Type="http://schemas.openxmlformats.org/officeDocument/2006/relationships/hyperlink" Target="https://zakupki.gov.ru/223/purchase/public/purchase/info/common-info.html?regNumber=3211044645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0" t="s">
        <v>457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329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406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259</v>
      </c>
      <c r="C18" s="95" t="s">
        <v>46</v>
      </c>
    </row>
    <row r="19" spans="1:3" ht="15.75" x14ac:dyDescent="0.25">
      <c r="A19" s="148"/>
      <c r="B19" s="96" t="s">
        <v>258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260</v>
      </c>
    </row>
    <row r="22" spans="1:3" ht="31.5" x14ac:dyDescent="0.25">
      <c r="A22" s="148"/>
      <c r="B22" s="98" t="s">
        <v>3</v>
      </c>
      <c r="C22" s="95" t="s">
        <v>260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261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L_ГИП_60</v>
      </c>
    </row>
    <row r="27" spans="1:3" ht="45" customHeight="1" x14ac:dyDescent="0.25">
      <c r="A27" s="148"/>
      <c r="B27" s="84" t="s">
        <v>31</v>
      </c>
      <c r="C27" s="100" t="str">
        <f>A13</f>
        <v>Строительство административного здания с гаражом в ОП с. Новобелокатай (2 Этап - Строительно-монтажные работы 2021г.)</v>
      </c>
    </row>
    <row r="28" spans="1:3" ht="15.75" x14ac:dyDescent="0.25">
      <c r="A28" s="148"/>
      <c r="B28" s="85" t="s">
        <v>32</v>
      </c>
      <c r="C28" s="101" t="s">
        <v>426</v>
      </c>
    </row>
    <row r="29" spans="1:3" ht="47.25" x14ac:dyDescent="0.25">
      <c r="A29" s="148"/>
      <c r="B29" s="2" t="s">
        <v>33</v>
      </c>
      <c r="C29" s="102" t="s">
        <v>427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440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251</v>
      </c>
      <c r="C33" s="165" t="s">
        <v>249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270</v>
      </c>
    </row>
    <row r="37" spans="1:3" ht="30" customHeight="1" x14ac:dyDescent="0.25">
      <c r="A37" s="147" t="s">
        <v>20</v>
      </c>
      <c r="B37" s="145" t="s">
        <v>256</v>
      </c>
      <c r="C37" s="160" t="s">
        <v>262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257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H17" sqref="H17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0" t="s">
        <v>457</v>
      </c>
      <c r="B2" s="150"/>
      <c r="C2" s="150"/>
      <c r="D2" s="150"/>
      <c r="E2" s="150"/>
      <c r="F2" s="150"/>
    </row>
    <row r="3" spans="1:10" x14ac:dyDescent="0.25">
      <c r="A3" s="176"/>
      <c r="B3" s="176"/>
      <c r="C3" s="176"/>
      <c r="D3" s="176"/>
      <c r="E3" s="176"/>
      <c r="F3" s="176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3"/>
      <c r="B5" s="173"/>
      <c r="C5" s="173"/>
      <c r="D5" s="173"/>
      <c r="E5" s="173"/>
      <c r="F5" s="173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71" t="s">
        <v>245</v>
      </c>
      <c r="B7" s="171"/>
      <c r="C7" s="171"/>
      <c r="D7" s="171"/>
      <c r="E7" s="171"/>
      <c r="F7" s="171"/>
    </row>
    <row r="8" spans="1:10" x14ac:dyDescent="0.25">
      <c r="A8" s="173"/>
      <c r="B8" s="173"/>
      <c r="C8" s="173"/>
      <c r="D8" s="173"/>
      <c r="E8" s="173"/>
      <c r="F8" s="173"/>
    </row>
    <row r="9" spans="1:10" ht="18.75" x14ac:dyDescent="0.25">
      <c r="A9" s="174" t="str">
        <f>Паспорт!A11</f>
        <v>L_ГИП_60</v>
      </c>
      <c r="B9" s="174"/>
      <c r="C9" s="174"/>
      <c r="D9" s="174"/>
      <c r="E9" s="174"/>
      <c r="F9" s="174"/>
    </row>
    <row r="10" spans="1:10" ht="15.75" x14ac:dyDescent="0.25">
      <c r="A10" s="171" t="s">
        <v>246</v>
      </c>
      <c r="B10" s="171"/>
      <c r="C10" s="171"/>
      <c r="D10" s="171"/>
      <c r="E10" s="171"/>
      <c r="F10" s="171"/>
    </row>
    <row r="11" spans="1:10" x14ac:dyDescent="0.25">
      <c r="A11" s="175"/>
      <c r="B11" s="175"/>
      <c r="C11" s="175"/>
      <c r="D11" s="175"/>
      <c r="E11" s="175"/>
      <c r="F11" s="175"/>
    </row>
    <row r="12" spans="1:10" ht="32.25" customHeight="1" x14ac:dyDescent="0.25">
      <c r="A12" s="170" t="str">
        <f>Паспорт!A13</f>
        <v>Строительство административного здания с гаражом в ОП с. Новобелокатай (2 Этап - Строительно-монтажные работы 2021г.)</v>
      </c>
      <c r="B12" s="170"/>
      <c r="C12" s="170"/>
      <c r="D12" s="170"/>
      <c r="E12" s="170"/>
      <c r="F12" s="170"/>
    </row>
    <row r="13" spans="1:10" ht="15.75" x14ac:dyDescent="0.25">
      <c r="A13" s="171" t="s">
        <v>247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248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35.25" customHeight="1" x14ac:dyDescent="0.25">
      <c r="A19" s="168">
        <v>44382</v>
      </c>
      <c r="B19" s="168">
        <v>44389</v>
      </c>
      <c r="C19" s="167" t="s">
        <v>458</v>
      </c>
      <c r="D19" s="169">
        <v>32110446457</v>
      </c>
      <c r="E19" s="167" t="s">
        <v>459</v>
      </c>
      <c r="F19" s="167" t="s">
        <v>460</v>
      </c>
    </row>
    <row r="20" spans="1:10" x14ac:dyDescent="0.25">
      <c r="A20" s="168"/>
      <c r="B20" s="168"/>
      <c r="C20" s="167"/>
      <c r="D20" s="169"/>
      <c r="E20" s="167"/>
      <c r="F20" s="167"/>
    </row>
    <row r="21" spans="1:10" ht="61.5" customHeight="1" x14ac:dyDescent="0.25">
      <c r="A21" s="168">
        <v>44420</v>
      </c>
      <c r="B21" s="168">
        <v>44427</v>
      </c>
      <c r="C21" s="167" t="s">
        <v>458</v>
      </c>
      <c r="D21" s="169">
        <v>32110552569</v>
      </c>
      <c r="E21" s="167" t="s">
        <v>461</v>
      </c>
      <c r="F21" s="167" t="s">
        <v>460</v>
      </c>
    </row>
    <row r="22" spans="1:10" ht="15" customHeight="1" x14ac:dyDescent="0.25">
      <c r="A22" s="168"/>
      <c r="B22" s="168"/>
      <c r="C22" s="167"/>
      <c r="D22" s="169"/>
      <c r="E22" s="167"/>
      <c r="F22" s="167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446457" xr:uid="{60F6E3D8-20B2-4986-B11B-E63DD23208E4}"/>
    <hyperlink ref="D21" r:id="rId2" display="https://zakupki.gov.ru/223/purchase/public/purchase/info/common-info.html?regNumber=32110552569" xr:uid="{CF901782-1055-43AD-AB23-0A80C1A8236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0" zoomScale="115" zoomScaleNormal="115" workbookViewId="0">
      <selection activeCell="F31" sqref="F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457</v>
      </c>
      <c r="B5" s="150"/>
      <c r="C5" s="150"/>
      <c r="D5" s="150"/>
      <c r="E5" s="150"/>
      <c r="F5" s="150"/>
    </row>
    <row r="6" spans="1:6" x14ac:dyDescent="0.25">
      <c r="A6" s="176"/>
      <c r="B6" s="176"/>
      <c r="C6" s="176"/>
      <c r="D6" s="176"/>
      <c r="E6" s="176"/>
      <c r="F6" s="176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3"/>
      <c r="B8" s="173"/>
      <c r="C8" s="173"/>
      <c r="D8" s="173"/>
      <c r="E8" s="173"/>
      <c r="F8" s="173"/>
    </row>
    <row r="9" spans="1:6" ht="18.75" x14ac:dyDescent="0.25">
      <c r="A9" s="189" t="str">
        <f>[1]Паспорт!A7</f>
        <v>ООО "ГИП-Электро"</v>
      </c>
      <c r="B9" s="189"/>
      <c r="C9" s="189"/>
      <c r="D9" s="189"/>
      <c r="E9" s="189"/>
      <c r="F9" s="189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73"/>
      <c r="B11" s="173"/>
      <c r="C11" s="173"/>
      <c r="D11" s="173"/>
      <c r="E11" s="173"/>
      <c r="F11" s="173"/>
    </row>
    <row r="12" spans="1:6" ht="18.75" x14ac:dyDescent="0.25">
      <c r="A12" s="188" t="str">
        <f>Паспорт!A11</f>
        <v>L_ГИП_60</v>
      </c>
      <c r="B12" s="188"/>
      <c r="C12" s="188"/>
      <c r="D12" s="188"/>
      <c r="E12" s="188"/>
      <c r="F12" s="188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5"/>
      <c r="B14" s="175"/>
      <c r="C14" s="175"/>
      <c r="D14" s="175"/>
      <c r="E14" s="175"/>
      <c r="F14" s="175"/>
    </row>
    <row r="15" spans="1:6" ht="38.25" customHeight="1" x14ac:dyDescent="0.25">
      <c r="A15" s="170" t="str">
        <f>Паспорт!A13</f>
        <v>Строительство административного здания с гаражом в ОП с. Новобелокатай (2 Этап - Строительно-монтажные работы 2021г.)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7" t="s">
        <v>217</v>
      </c>
      <c r="B18" s="177"/>
      <c r="C18" s="177"/>
      <c r="D18" s="177"/>
      <c r="E18" s="177"/>
      <c r="F18" s="177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8" t="s">
        <v>223</v>
      </c>
      <c r="B20" s="116" t="s">
        <v>224</v>
      </c>
      <c r="C20" s="181" t="s">
        <v>225</v>
      </c>
      <c r="D20" s="182"/>
      <c r="E20" s="116" t="s">
        <v>226</v>
      </c>
      <c r="F20" s="187" t="s">
        <v>151</v>
      </c>
    </row>
    <row r="21" spans="1:14" ht="15" customHeight="1" x14ac:dyDescent="0.25">
      <c r="A21" s="179"/>
      <c r="B21" s="117" t="s">
        <v>227</v>
      </c>
      <c r="C21" s="183"/>
      <c r="D21" s="184"/>
      <c r="E21" s="117" t="s">
        <v>228</v>
      </c>
      <c r="F21" s="187"/>
    </row>
    <row r="22" spans="1:14" ht="15" customHeight="1" x14ac:dyDescent="0.25">
      <c r="A22" s="179"/>
      <c r="B22" s="117" t="s">
        <v>229</v>
      </c>
      <c r="C22" s="185"/>
      <c r="D22" s="186"/>
      <c r="E22" s="117" t="s">
        <v>230</v>
      </c>
      <c r="F22" s="187"/>
    </row>
    <row r="23" spans="1:14" ht="15" customHeight="1" x14ac:dyDescent="0.25">
      <c r="A23" s="179"/>
      <c r="B23" s="117" t="s">
        <v>231</v>
      </c>
      <c r="C23" s="116" t="s">
        <v>232</v>
      </c>
      <c r="D23" s="116" t="s">
        <v>233</v>
      </c>
      <c r="E23" s="117" t="s">
        <v>234</v>
      </c>
      <c r="F23" s="187"/>
    </row>
    <row r="24" spans="1:14" x14ac:dyDescent="0.25">
      <c r="A24" s="180"/>
      <c r="B24" s="118" t="s">
        <v>235</v>
      </c>
      <c r="C24" s="118" t="s">
        <v>236</v>
      </c>
      <c r="D24" s="118" t="s">
        <v>236</v>
      </c>
      <c r="E24" s="118"/>
      <c r="F24" s="187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454</v>
      </c>
      <c r="C26" s="123">
        <v>44382</v>
      </c>
      <c r="D26" s="124">
        <v>44427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455</v>
      </c>
      <c r="C27" s="123">
        <v>44404</v>
      </c>
      <c r="D27" s="124">
        <v>44433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29" si="0">A27+1</f>
        <v>3</v>
      </c>
      <c r="B28" s="122" t="s">
        <v>456</v>
      </c>
      <c r="C28" s="123">
        <v>44404</v>
      </c>
      <c r="D28" s="124">
        <v>44560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f t="shared" si="0"/>
        <v>4</v>
      </c>
      <c r="B29" s="122" t="s">
        <v>237</v>
      </c>
      <c r="C29" s="124">
        <v>44560</v>
      </c>
      <c r="D29" s="124">
        <v>44560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1" t="s">
        <v>214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x14ac:dyDescent="0.25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0" t="s">
        <v>215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1" t="s">
        <v>214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194" t="s">
        <v>67</v>
      </c>
      <c r="D20" s="194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194"/>
      <c r="D21" s="194"/>
      <c r="E21" s="211"/>
      <c r="F21" s="211"/>
      <c r="G21" s="210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16"/>
      <c r="U21" s="217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6"/>
      <c r="C66" s="206"/>
      <c r="D66" s="206"/>
      <c r="E66" s="206"/>
      <c r="F66" s="206"/>
      <c r="G66" s="206"/>
      <c r="H66" s="206"/>
      <c r="I66" s="20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7"/>
      <c r="C68" s="207"/>
      <c r="D68" s="207"/>
      <c r="E68" s="207"/>
      <c r="F68" s="207"/>
      <c r="G68" s="207"/>
      <c r="H68" s="207"/>
      <c r="I68" s="20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6"/>
      <c r="C70" s="206"/>
      <c r="D70" s="206"/>
      <c r="E70" s="206"/>
      <c r="F70" s="206"/>
      <c r="G70" s="206"/>
      <c r="H70" s="206"/>
      <c r="I70" s="20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6"/>
      <c r="C72" s="206"/>
      <c r="D72" s="206"/>
      <c r="E72" s="206"/>
      <c r="F72" s="206"/>
      <c r="G72" s="206"/>
      <c r="H72" s="206"/>
      <c r="I72" s="20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7"/>
      <c r="C73" s="207"/>
      <c r="D73" s="207"/>
      <c r="E73" s="207"/>
      <c r="F73" s="207"/>
      <c r="G73" s="207"/>
      <c r="H73" s="207"/>
      <c r="I73" s="20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6"/>
      <c r="C74" s="206"/>
      <c r="D74" s="206"/>
      <c r="E74" s="206"/>
      <c r="F74" s="206"/>
      <c r="G74" s="206"/>
      <c r="H74" s="206"/>
      <c r="I74" s="20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4"/>
      <c r="C75" s="204"/>
      <c r="D75" s="204"/>
      <c r="E75" s="204"/>
      <c r="F75" s="204"/>
      <c r="G75" s="204"/>
      <c r="H75" s="204"/>
      <c r="I75" s="20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5"/>
      <c r="C77" s="205"/>
      <c r="D77" s="205"/>
      <c r="E77" s="205"/>
      <c r="F77" s="205"/>
      <c r="G77" s="205"/>
      <c r="H77" s="205"/>
      <c r="I77" s="20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2022-01-31T05:33:27Z</dcterms:modified>
</cp:coreProperties>
</file>