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57 Стр. ул. Набережная БУИК\"/>
    </mc:Choice>
  </mc:AlternateContent>
  <xr:revisionPtr revIDLastSave="0" documentId="13_ncr:1_{95A9D238-B0D1-4089-BBB3-EBF8FE57160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<sst xmlns="http://schemas.openxmlformats.org/spreadsheetml/2006/main" count="525" uniqueCount="462">
  <si>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</si>
  <si>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</si>
  <si>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</si>
  <si>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</si>
  <si>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</si>
  <si>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</si>
  <si>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</si>
  <si>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</si>
  <si>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</si>
  <si>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</si>
  <si>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</si>
  <si>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</si>
  <si>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</si>
  <si>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</si>
  <si>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</si>
  <si>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</si>
  <si>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</si>
  <si>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</si>
  <si>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</si>
  <si>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</si>
  <si>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</si>
  <si>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</si>
  <si>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</si>
  <si>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</si>
  <si>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</si>
  <si>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</si>
  <si>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</si>
  <si>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</si>
  <si>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</si>
  <si>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</si>
  <si>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</si>
  <si>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</si>
  <si>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</si>
  <si>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</si>
  <si>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</si>
  <si>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</si>
  <si>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</si>
  <si>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</si>
  <si>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</si>
  <si>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</si>
  <si>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</si>
  <si>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</si>
  <si>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</si>
  <si>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</si>
  <si>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</si>
  <si>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</si>
  <si>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</si>
  <si>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</si>
  <si>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</si>
  <si>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</si>
  <si>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</si>
  <si>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</si>
  <si>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</si>
  <si>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</si>
  <si>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</si>
  <si>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</si>
  <si>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</si>
  <si>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</si>
  <si>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</si>
  <si>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</si>
  <si>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</si>
  <si>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</si>
  <si>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</si>
  <si>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</si>
  <si>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</si>
  <si>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</si>
  <si>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</si>
  <si>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</si>
  <si>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</si>
  <si>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</si>
  <si>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</si>
  <si>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</si>
  <si>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</si>
  <si>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</si>
  <si>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</si>
  <si>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</si>
  <si>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</si>
  <si>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</si>
  <si>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</si>
  <si>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</si>
  <si>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</si>
  <si>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</si>
  <si>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</si>
  <si>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</si>
  <si>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</si>
  <si>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</si>
  <si>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</si>
  <si>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</si>
  <si>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</si>
  <si>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</si>
  <si>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</si>
  <si>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</si>
  <si>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</si>
  <si>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</si>
  <si>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</si>
  <si>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</si>
  <si>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</si>
  <si>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</si>
  <si>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</si>
  <si>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</si>
  <si>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</si>
  <si>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</si>
  <si>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</si>
  <si>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</si>
  <si>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</si>
  <si>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</si>
  <si>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</si>
  <si>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</si>
  <si>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</si>
  <si>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</si>
  <si>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</si>
  <si>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</si>
  <si>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</si>
  <si>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</si>
  <si>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</si>
  <si>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</si>
  <si>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</si>
  <si>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</si>
  <si>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</si>
  <si>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</si>
  <si>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</si>
  <si>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</si>
  <si>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</si>
  <si>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</si>
  <si>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</si>
  <si>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</si>
  <si>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</si>
  <si>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</si>
  <si>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</si>
  <si>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</si>
  <si>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</si>
  <si>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</si>
  <si>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</si>
  <si>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</si>
  <si>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</si>
  <si>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</si>
  <si>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</si>
  <si>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</si>
  <si>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</si>
  <si>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</si>
  <si>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</si>
  <si>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</si>
  <si>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</si>
  <si>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</si>
  <si>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</si>
  <si>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</si>
  <si>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</si>
  <si>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</si>
  <si>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</si>
  <si>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</si>
  <si>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</si>
  <si>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</si>
  <si>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</si>
  <si>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</si>
  <si>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</si>
  <si>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</si>
  <si>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</si>
  <si>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</si>
  <si>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</si>
  <si>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</si>
  <si>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</si>
  <si>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</si>
  <si>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</si>
  <si>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</si>
  <si>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</si>
  <si>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</si>
  <si>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</si>
  <si>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</si>
  <si>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</si>
  <si>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</si>
  <si>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</si>
  <si>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</si>
  <si>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</si>
  <si>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</si>
  <si>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</si>
  <si>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</si>
  <si>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</si>
  <si>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</si>
  <si>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</si>
  <si>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</si>
  <si>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</si>
  <si>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</si>
  <si>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</si>
  <si>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</si>
  <si>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</si>
  <si>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</si>
  <si>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</si>
  <si>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</si>
  <si>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</si>
  <si>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</si>
  <si>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</si>
  <si>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</si>
  <si>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</si>
  <si>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</si>
  <si>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</si>
  <si>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</si>
  <si>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</si>
  <si>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</si>
  <si>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</si>
  <si>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</si>
  <si>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</si>
  <si>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</si>
  <si>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</si>
  <si>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</si>
  <si>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</si>
  <si>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</si>
  <si>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</si>
  <si>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</si>
  <si>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</si>
  <si>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</si>
  <si>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</si>
  <si>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</si>
  <si>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</si>
  <si>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</si>
  <si>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</si>
  <si>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</si>
  <si>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</si>
  <si>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</si>
  <si>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</si>
  <si>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</si>
  <si>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</si>
  <si>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</si>
  <si>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</si>
  <si>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</si>
  <si>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</si>
  <si>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</si>
  <si>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</si>
  <si>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</si>
  <si>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</si>
  <si>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</si>
  <si>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</si>
  <si>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</si>
  <si>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</si>
  <si>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</si>
  <si>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</si>
  <si>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</si>
  <si>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</si>
  <si>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</si>
  <si>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</si>
  <si>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</si>
  <si>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</si>
  <si>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</si>
  <si>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</si>
  <si>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</si>
  <si>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</si>
  <si>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</si>
  <si>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</si>
  <si>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</si>
  <si>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</si>
  <si>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</si>
  <si>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</si>
  <si>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</si>
  <si>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</si>
  <si>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</si>
  <si>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</si>
  <si>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</si>
  <si>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</si>
  <si>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</si>
  <si>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</si>
  <si>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</si>
  <si>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</si>
  <si>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</si>
  <si>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</si>
  <si>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</si>
  <si>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</si>
  <si>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</si>
  <si>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</si>
  <si>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</si>
  <si>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</si>
  <si>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</si>
  <si>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</si>
  <si>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</si>
  <si>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</si>
  <si>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</si>
  <si>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</si>
  <si>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</si>
  <si>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</si>
  <si>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</si>
  <si>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</si>
  <si>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</si>
  <si>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</si>
  <si>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</si>
  <si>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</si>
  <si>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</si>
  <si>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</si>
  <si>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</si>
  <si>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</si>
  <si>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</si>
  <si>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</si>
  <si>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</si>
  <si>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</si>
  <si>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</si>
  <si>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</si>
  <si>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</si>
  <si>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</si>
  <si>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</si>
  <si>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</si>
  <si>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</si>
  <si>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</si>
  <si>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</si>
  <si>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</si>
  <si>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</si>
  <si>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</si>
  <si>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</si>
  <si>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</si>
  <si>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</si>
  <si>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</si>
  <si>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</si>
  <si>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</si>
  <si>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</si>
  <si>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</si>
  <si>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</si>
  <si>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</si>
  <si>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</si>
  <si>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</si>
  <si>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</si>
  <si>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</si>
  <si>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</si>
  <si>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</si>
  <si>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</si>
  <si>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</si>
  <si>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</si>
  <si>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</si>
  <si>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</si>
  <si>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</si>
  <si>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</si>
  <si>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</si>
  <si>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</si>
  <si>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</si>
  <si>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</si>
  <si>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</si>
  <si>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</si>
  <si>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</si>
  <si>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</si>
  <si>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</si>
  <si>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</si>
  <si>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</si>
  <si>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</si>
  <si>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</si>
  <si>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</si>
  <si>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</si>
  <si>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</si>
  <si>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</si>
  <si>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</si>
  <si>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</si>
  <si>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</si>
  <si>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</si>
  <si>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</si>
  <si>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</si>
  <si>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</si>
  <si>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</si>
  <si>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</si>
  <si>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</si>
  <si>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</si>
  <si>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</si>
  <si>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</si>
  <si>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</si>
  <si>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</si>
  <si>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</si>
  <si>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</si>
  <si>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</si>
  <si>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</si>
  <si>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</si>
  <si>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</si>
  <si>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</si>
  <si>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</si>
  <si>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</si>
  <si>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</si>
  <si>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</si>
  <si>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</si>
  <si>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</si>
  <si>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</si>
  <si>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</si>
  <si>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</si>
  <si>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</si>
  <si>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</si>
  <si>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</si>
  <si>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</si>
  <si>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</si>
  <si>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</si>
  <si>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</si>
  <si>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</si>
  <si>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</si>
  <si>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</si>
  <si>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</si>
  <si>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</si>
  <si>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</si>
  <si>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</si>
  <si>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</si>
  <si>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</si>
  <si>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</si>
  <si>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</si>
  <si>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</si>
  <si>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</si>
  <si>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</si>
  <si>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</si>
  <si>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</si>
  <si>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</si>
  <si>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</si>
  <si>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</si>
  <si>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</si>
  <si>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</si>
  <si>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</si>
  <si>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</si>
  <si>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</si>
  <si>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</si>
  <si>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</si>
  <si>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</si>
  <si>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</si>
  <si>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</si>
  <si>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</si>
  <si>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</si>
  <si>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</si>
  <si>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</si>
  <si>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</si>
  <si>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</si>
  <si>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</si>
  <si>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</si>
  <si>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</si>
  <si>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</si>
  <si>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</si>
  <si>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</si>
  <si>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</si>
  <si>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</si>
  <si>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</si>
  <si>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</si>
  <si>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</si>
  <si>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</si>
  <si>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</si>
  <si>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</si>
  <si>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</si>
  <si>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</si>
  <si>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</si>
  <si>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</si>
  <si>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</si>
  <si>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</si>
  <si>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</si>
  <si>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</si>
  <si>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</si>
  <si>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</si>
  <si>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</si>
  <si>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</si>
  <si>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</si>
  <si>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</si>
  <si>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</si>
  <si>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</si>
  <si>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</si>
  <si>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</si>
  <si>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</si>
  <si>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</si>
  <si>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</si>
  <si>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</si>
  <si>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</si>
  <si>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</si>
  <si>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</si>
  <si>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</si>
  <si>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Организация конкурсных процедур на проведение строительно-монтажных работ (СМР).</t>
  </si>
  <si>
    <t>Заключение договора на проведение СМР.</t>
  </si>
  <si>
    <t>Выполнение СМР.</t>
  </si>
  <si>
    <t>Тендер</t>
  </si>
  <si>
    <t>Строительство ВЛ-10кВ, ВЛ-0,4кВ, ТП-160кВа по ул.Набережная в с.Большеустьикинское Мечетлинского района РБ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</si>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</sst>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14" fontId="42" fillId="0" borderId="2" xfId="0" applyNumberFormat="1" applyFont="1" applyFill="1" applyBorder="1" applyAlignment="1">
      <alignment horizontal="center" vertical="center" wrapText="1"/>
    </xf>
    <xf numFmtId="14" fontId="42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87489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0" t="s">
        <v>455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327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404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260</v>
      </c>
      <c r="C18" s="95" t="s">
        <v>46</v>
      </c>
    </row>
    <row r="19" spans="1:3" ht="15.75" x14ac:dyDescent="0.25">
      <c r="A19" s="152"/>
      <c r="B19" s="96" t="s">
        <v>259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261</v>
      </c>
    </row>
    <row r="22" spans="1:3" ht="31.5" x14ac:dyDescent="0.25">
      <c r="A22" s="152"/>
      <c r="B22" s="98" t="s">
        <v>3</v>
      </c>
      <c r="C22" s="95" t="s">
        <v>261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262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L_ГИП_57</v>
      </c>
    </row>
    <row r="27" spans="1:3" ht="45" customHeight="1" x14ac:dyDescent="0.25">
      <c r="A27" s="152"/>
      <c r="B27" s="84" t="s">
        <v>31</v>
      </c>
      <c r="C27" s="100" t="str">
        <f>A13</f>
        <v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v>
      </c>
    </row>
    <row r="28" spans="1:3" ht="31.5" x14ac:dyDescent="0.25">
      <c r="A28" s="152"/>
      <c r="B28" s="85" t="s">
        <v>32</v>
      </c>
      <c r="C28" s="101" t="s">
        <v>426</v>
      </c>
    </row>
    <row r="29" spans="1:3" ht="47.25" x14ac:dyDescent="0.25">
      <c r="A29" s="152"/>
      <c r="B29" s="2" t="s">
        <v>33</v>
      </c>
      <c r="C29" s="102" t="s">
        <v>429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443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252</v>
      </c>
      <c r="C33" s="156" t="s">
        <v>250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271</v>
      </c>
    </row>
    <row r="37" spans="1:3" ht="30" customHeight="1" x14ac:dyDescent="0.25">
      <c r="A37" s="151" t="s">
        <v>20</v>
      </c>
      <c r="B37" s="144" t="s">
        <v>257</v>
      </c>
      <c r="C37" s="147" t="s">
        <v>263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258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0" t="s">
        <v>455</v>
      </c>
      <c r="B2" s="160"/>
      <c r="C2" s="160"/>
      <c r="D2" s="160"/>
      <c r="E2" s="160"/>
      <c r="F2" s="160"/>
    </row>
    <row r="3" spans="1:10" x14ac:dyDescent="0.25">
      <c r="A3" s="168"/>
      <c r="B3" s="168"/>
      <c r="C3" s="168"/>
      <c r="D3" s="168"/>
      <c r="E3" s="168"/>
      <c r="F3" s="168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1" t="s">
        <v>246</v>
      </c>
      <c r="B7" s="171"/>
      <c r="C7" s="171"/>
      <c r="D7" s="171"/>
      <c r="E7" s="171"/>
      <c r="F7" s="171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3" t="str">
        <f>Паспорт!A11</f>
        <v>L_ГИП_57</v>
      </c>
      <c r="B9" s="173"/>
      <c r="C9" s="173"/>
      <c r="D9" s="173"/>
      <c r="E9" s="173"/>
      <c r="F9" s="173"/>
    </row>
    <row r="10" spans="1:10" ht="15.75" x14ac:dyDescent="0.25">
      <c r="A10" s="171" t="s">
        <v>247</v>
      </c>
      <c r="B10" s="171"/>
      <c r="C10" s="171"/>
      <c r="D10" s="171"/>
      <c r="E10" s="171"/>
      <c r="F10" s="171"/>
    </row>
    <row r="11" spans="1:10" x14ac:dyDescent="0.25">
      <c r="A11" s="174"/>
      <c r="B11" s="174"/>
      <c r="C11" s="174"/>
      <c r="D11" s="174"/>
      <c r="E11" s="174"/>
      <c r="F11" s="174"/>
    </row>
    <row r="12" spans="1:10" ht="32.25" customHeight="1" x14ac:dyDescent="0.25">
      <c r="A12" s="170" t="str">
        <f>Паспорт!A13</f>
        <v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v>
      </c>
      <c r="B12" s="170"/>
      <c r="C12" s="170"/>
      <c r="D12" s="170"/>
      <c r="E12" s="170"/>
      <c r="F12" s="170"/>
    </row>
    <row r="13" spans="1:10" ht="15.75" x14ac:dyDescent="0.25">
      <c r="A13" s="171" t="s">
        <v>248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249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35.25" customHeight="1" x14ac:dyDescent="0.25">
      <c r="A19" s="216">
        <v>44529</v>
      </c>
      <c r="B19" s="216">
        <v>44537</v>
      </c>
      <c r="C19" s="217" t="s">
        <v>459</v>
      </c>
      <c r="D19" s="218">
        <v>32110874891</v>
      </c>
      <c r="E19" s="217" t="s">
        <v>460</v>
      </c>
      <c r="F19" s="217" t="s">
        <v>461</v>
      </c>
    </row>
    <row r="20" spans="1:10" x14ac:dyDescent="0.25">
      <c r="A20" s="216"/>
      <c r="B20" s="216"/>
      <c r="C20" s="217"/>
      <c r="D20" s="218"/>
      <c r="E20" s="217"/>
      <c r="F20" s="217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874891" xr:uid="{619D515F-958C-480E-82AC-E672524D8884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6" zoomScale="115" zoomScaleNormal="115" workbookViewId="0">
      <selection activeCell="E31" sqref="E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455</v>
      </c>
      <c r="B5" s="160"/>
      <c r="C5" s="160"/>
      <c r="D5" s="160"/>
      <c r="E5" s="160"/>
      <c r="F5" s="160"/>
    </row>
    <row r="6" spans="1:6" x14ac:dyDescent="0.25">
      <c r="A6" s="168"/>
      <c r="B6" s="168"/>
      <c r="C6" s="168"/>
      <c r="D6" s="168"/>
      <c r="E6" s="168"/>
      <c r="F6" s="168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75" t="str">
        <f>[1]Паспорт!A7</f>
        <v>ООО "ГИП-Электро"</v>
      </c>
      <c r="B9" s="175"/>
      <c r="C9" s="175"/>
      <c r="D9" s="175"/>
      <c r="E9" s="175"/>
      <c r="F9" s="175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87" t="str">
        <f>Паспорт!A11</f>
        <v>L_ГИП_57</v>
      </c>
      <c r="B12" s="187"/>
      <c r="C12" s="187"/>
      <c r="D12" s="187"/>
      <c r="E12" s="187"/>
      <c r="F12" s="187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4"/>
      <c r="B14" s="174"/>
      <c r="C14" s="174"/>
      <c r="D14" s="174"/>
      <c r="E14" s="174"/>
      <c r="F14" s="174"/>
    </row>
    <row r="15" spans="1:6" ht="38.25" customHeight="1" x14ac:dyDescent="0.25">
      <c r="A15" s="170" t="str">
        <f>Паспорт!A13</f>
        <v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6" t="s">
        <v>217</v>
      </c>
      <c r="B18" s="176"/>
      <c r="C18" s="176"/>
      <c r="D18" s="176"/>
      <c r="E18" s="176"/>
      <c r="F18" s="176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7" t="s">
        <v>223</v>
      </c>
      <c r="B20" s="116" t="s">
        <v>224</v>
      </c>
      <c r="C20" s="180" t="s">
        <v>225</v>
      </c>
      <c r="D20" s="181"/>
      <c r="E20" s="116" t="s">
        <v>226</v>
      </c>
      <c r="F20" s="186" t="s">
        <v>151</v>
      </c>
    </row>
    <row r="21" spans="1:14" ht="15" customHeight="1" x14ac:dyDescent="0.25">
      <c r="A21" s="178"/>
      <c r="B21" s="117" t="s">
        <v>227</v>
      </c>
      <c r="C21" s="182"/>
      <c r="D21" s="183"/>
      <c r="E21" s="117" t="s">
        <v>228</v>
      </c>
      <c r="F21" s="186"/>
    </row>
    <row r="22" spans="1:14" ht="15" customHeight="1" x14ac:dyDescent="0.25">
      <c r="A22" s="178"/>
      <c r="B22" s="117" t="s">
        <v>229</v>
      </c>
      <c r="C22" s="184"/>
      <c r="D22" s="185"/>
      <c r="E22" s="117" t="s">
        <v>230</v>
      </c>
      <c r="F22" s="186"/>
    </row>
    <row r="23" spans="1:14" ht="15" customHeight="1" x14ac:dyDescent="0.25">
      <c r="A23" s="178"/>
      <c r="B23" s="117" t="s">
        <v>231</v>
      </c>
      <c r="C23" s="116" t="s">
        <v>232</v>
      </c>
      <c r="D23" s="116" t="s">
        <v>233</v>
      </c>
      <c r="E23" s="117" t="s">
        <v>234</v>
      </c>
      <c r="F23" s="186"/>
    </row>
    <row r="24" spans="1:14" x14ac:dyDescent="0.25">
      <c r="A24" s="179"/>
      <c r="B24" s="118" t="s">
        <v>235</v>
      </c>
      <c r="C24" s="118" t="s">
        <v>236</v>
      </c>
      <c r="D24" s="118" t="s">
        <v>236</v>
      </c>
      <c r="E24" s="118"/>
      <c r="F24" s="186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456</v>
      </c>
      <c r="C26" s="219">
        <v>44529</v>
      </c>
      <c r="D26" s="220">
        <v>44537</v>
      </c>
      <c r="E26" s="143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457</v>
      </c>
      <c r="C27" s="123">
        <v>44550</v>
      </c>
      <c r="D27" s="124">
        <v>44550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30" si="0">A27+1</f>
        <v>3</v>
      </c>
      <c r="B28" s="122" t="s">
        <v>458</v>
      </c>
      <c r="C28" s="123">
        <v>44550</v>
      </c>
      <c r="D28" s="124">
        <v>44561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44550</v>
      </c>
      <c r="D29" s="124">
        <v>44561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44561</v>
      </c>
      <c r="D30" s="124">
        <v>44561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9" t="s">
        <v>214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</row>
    <row r="15" spans="1:44" x14ac:dyDescent="0.25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8" t="s">
        <v>215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6" t="s">
        <v>146</v>
      </c>
      <c r="B21" s="196" t="s">
        <v>147</v>
      </c>
      <c r="C21" s="197" t="s">
        <v>148</v>
      </c>
      <c r="D21" s="197"/>
      <c r="E21" s="197"/>
      <c r="F21" s="197"/>
      <c r="G21" s="197"/>
      <c r="H21" s="197"/>
      <c r="I21" s="198" t="s">
        <v>149</v>
      </c>
      <c r="J21" s="199" t="s">
        <v>150</v>
      </c>
      <c r="K21" s="196" t="s">
        <v>151</v>
      </c>
      <c r="L21" s="192" t="s">
        <v>152</v>
      </c>
    </row>
    <row r="22" spans="1:12" ht="58.5" customHeight="1" x14ac:dyDescent="0.25">
      <c r="A22" s="196"/>
      <c r="B22" s="196"/>
      <c r="C22" s="193" t="s">
        <v>57</v>
      </c>
      <c r="D22" s="193"/>
      <c r="E22" s="45"/>
      <c r="F22" s="46"/>
      <c r="G22" s="194" t="s">
        <v>153</v>
      </c>
      <c r="H22" s="195"/>
      <c r="I22" s="198"/>
      <c r="J22" s="200"/>
      <c r="K22" s="196"/>
      <c r="L22" s="192"/>
    </row>
    <row r="23" spans="1:12" ht="236.25" x14ac:dyDescent="0.25">
      <c r="A23" s="196"/>
      <c r="B23" s="196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8"/>
      <c r="J23" s="201"/>
      <c r="K23" s="196"/>
      <c r="L23" s="192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9" t="s">
        <v>214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2" t="s">
        <v>217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3" t="s">
        <v>65</v>
      </c>
      <c r="B20" s="203" t="s">
        <v>66</v>
      </c>
      <c r="C20" s="196" t="s">
        <v>67</v>
      </c>
      <c r="D20" s="196"/>
      <c r="E20" s="205" t="s">
        <v>68</v>
      </c>
      <c r="F20" s="205"/>
      <c r="G20" s="203" t="s">
        <v>69</v>
      </c>
      <c r="H20" s="206" t="s">
        <v>70</v>
      </c>
      <c r="I20" s="207"/>
      <c r="J20" s="207"/>
      <c r="K20" s="207"/>
      <c r="L20" s="206" t="s">
        <v>71</v>
      </c>
      <c r="M20" s="207"/>
      <c r="N20" s="207"/>
      <c r="O20" s="207"/>
      <c r="P20" s="206" t="s">
        <v>72</v>
      </c>
      <c r="Q20" s="207"/>
      <c r="R20" s="207"/>
      <c r="S20" s="207"/>
      <c r="T20" s="208" t="s">
        <v>73</v>
      </c>
      <c r="U20" s="209"/>
      <c r="V20" s="15"/>
      <c r="W20" s="15"/>
      <c r="X20" s="15"/>
    </row>
    <row r="21" spans="1:24" ht="99.75" customHeight="1" x14ac:dyDescent="0.25">
      <c r="A21" s="204"/>
      <c r="B21" s="204"/>
      <c r="C21" s="196"/>
      <c r="D21" s="196"/>
      <c r="E21" s="205"/>
      <c r="F21" s="205"/>
      <c r="G21" s="204"/>
      <c r="H21" s="196" t="s">
        <v>57</v>
      </c>
      <c r="I21" s="196"/>
      <c r="J21" s="196" t="s">
        <v>74</v>
      </c>
      <c r="K21" s="196"/>
      <c r="L21" s="196" t="s">
        <v>57</v>
      </c>
      <c r="M21" s="196"/>
      <c r="N21" s="196" t="s">
        <v>74</v>
      </c>
      <c r="O21" s="196"/>
      <c r="P21" s="196" t="s">
        <v>57</v>
      </c>
      <c r="Q21" s="196"/>
      <c r="R21" s="196" t="s">
        <v>74</v>
      </c>
      <c r="S21" s="196"/>
      <c r="T21" s="210"/>
      <c r="U21" s="211"/>
    </row>
    <row r="22" spans="1:24" ht="89.25" customHeight="1" x14ac:dyDescent="0.25">
      <c r="A22" s="193"/>
      <c r="B22" s="193"/>
      <c r="C22" s="16" t="s">
        <v>57</v>
      </c>
      <c r="D22" s="16" t="s">
        <v>75</v>
      </c>
      <c r="E22" s="17" t="s">
        <v>76</v>
      </c>
      <c r="F22" s="17" t="s">
        <v>77</v>
      </c>
      <c r="G22" s="193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4"/>
      <c r="C66" s="214"/>
      <c r="D66" s="214"/>
      <c r="E66" s="214"/>
      <c r="F66" s="214"/>
      <c r="G66" s="214"/>
      <c r="H66" s="214"/>
      <c r="I66" s="214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5"/>
      <c r="C68" s="215"/>
      <c r="D68" s="215"/>
      <c r="E68" s="215"/>
      <c r="F68" s="215"/>
      <c r="G68" s="215"/>
      <c r="H68" s="215"/>
      <c r="I68" s="215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4"/>
      <c r="C70" s="214"/>
      <c r="D70" s="214"/>
      <c r="E70" s="214"/>
      <c r="F70" s="214"/>
      <c r="G70" s="214"/>
      <c r="H70" s="214"/>
      <c r="I70" s="214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4"/>
      <c r="C72" s="214"/>
      <c r="D72" s="214"/>
      <c r="E72" s="214"/>
      <c r="F72" s="214"/>
      <c r="G72" s="214"/>
      <c r="H72" s="214"/>
      <c r="I72" s="214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5"/>
      <c r="C73" s="215"/>
      <c r="D73" s="215"/>
      <c r="E73" s="215"/>
      <c r="F73" s="215"/>
      <c r="G73" s="215"/>
      <c r="H73" s="215"/>
      <c r="I73" s="215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4"/>
      <c r="C74" s="214"/>
      <c r="D74" s="214"/>
      <c r="E74" s="214"/>
      <c r="F74" s="214"/>
      <c r="G74" s="214"/>
      <c r="H74" s="214"/>
      <c r="I74" s="214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2"/>
      <c r="C75" s="212"/>
      <c r="D75" s="212"/>
      <c r="E75" s="212"/>
      <c r="F75" s="212"/>
      <c r="G75" s="212"/>
      <c r="H75" s="212"/>
      <c r="I75" s="212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3"/>
      <c r="C77" s="213"/>
      <c r="D77" s="213"/>
      <c r="E77" s="213"/>
      <c r="F77" s="213"/>
      <c r="G77" s="213"/>
      <c r="H77" s="213"/>
      <c r="I77" s="213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2022-02-14T04:19:11Z</dcterms:modified>
</cp:coreProperties>
</file>