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55 Сабантуй Красноусольский\"/>
    </mc:Choice>
  </mc:AlternateContent>
  <xr:revisionPtr revIDLastSave="0" documentId="13_ncr:1_{F825E7BE-8662-4EA5-A8D3-EE2E7669A21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<sst xmlns="http://schemas.openxmlformats.org/spreadsheetml/2006/main" count="525" uniqueCount="462">
  <si>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</si>
  <si>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</si>
  <si>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</si>
  <si>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</si>
  <si>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</si>
  <si>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</si>
  <si>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</si>
  <si>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</si>
  <si>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</si>
  <si>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</si>
  <si>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</si>
  <si>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</si>
  <si>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</si>
  <si>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</si>
  <si>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</si>
  <si>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</si>
  <si>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</si>
  <si>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</si>
  <si>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</si>
  <si>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</si>
  <si>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</si>
  <si>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</si>
  <si>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</si>
  <si>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</si>
  <si>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</si>
  <si>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</si>
  <si>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</si>
  <si>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</si>
  <si>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</si>
  <si>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</si>
  <si>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</si>
  <si>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</si>
  <si>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</si>
  <si>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</si>
  <si>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</si>
  <si>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</si>
  <si>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</si>
  <si>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</si>
  <si>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</si>
  <si>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</si>
  <si>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</si>
  <si>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</si>
  <si>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</si>
  <si>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</si>
  <si>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</si>
  <si>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</si>
  <si>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</si>
  <si>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</si>
  <si>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</si>
  <si>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</si>
  <si>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</si>
  <si>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</si>
  <si>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</si>
  <si>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</si>
  <si>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</si>
  <si>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</si>
  <si>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</si>
  <si>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</si>
  <si>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</si>
  <si>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</si>
  <si>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</si>
  <si>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</si>
  <si>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</si>
  <si>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</si>
  <si>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</si>
  <si>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</si>
  <si>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</si>
  <si>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</si>
  <si>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</si>
  <si>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</si>
  <si>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</si>
  <si>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</si>
  <si>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</si>
  <si>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</si>
  <si>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</si>
  <si>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</si>
  <si>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</si>
  <si>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</si>
  <si>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</si>
  <si>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</si>
  <si>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</si>
  <si>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</si>
  <si>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</si>
  <si>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</si>
  <si>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</si>
  <si>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</si>
  <si>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</si>
  <si>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</si>
  <si>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</si>
  <si>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</si>
  <si>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</si>
  <si>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</si>
  <si>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</si>
  <si>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</si>
  <si>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</si>
  <si>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</si>
  <si>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</si>
  <si>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</si>
  <si>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</si>
  <si>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</si>
  <si>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</si>
  <si>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</si>
  <si>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</si>
  <si>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</si>
  <si>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</si>
  <si>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</si>
  <si>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</si>
  <si>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</si>
  <si>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</si>
  <si>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</si>
  <si>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</si>
  <si>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</si>
  <si>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</si>
  <si>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</si>
  <si>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</si>
  <si>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</si>
  <si>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</si>
  <si>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</si>
  <si>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</si>
  <si>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</si>
  <si>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</si>
  <si>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</si>
  <si>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</si>
  <si>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</si>
  <si>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</si>
  <si>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</si>
  <si>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</si>
  <si>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</si>
  <si>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</si>
  <si>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</si>
  <si>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</si>
  <si>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</si>
  <si>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</si>
  <si>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</si>
  <si>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</si>
  <si>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</si>
  <si>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</si>
  <si>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</si>
  <si>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</si>
  <si>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</si>
  <si>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</si>
  <si>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</si>
  <si>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</si>
  <si>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</si>
  <si>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</si>
  <si>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</si>
  <si>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</si>
  <si>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</si>
  <si>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</si>
  <si>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</si>
  <si>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</si>
  <si>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</si>
  <si>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</si>
  <si>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</si>
  <si>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</si>
  <si>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</si>
  <si>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</si>
  <si>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</si>
  <si>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</si>
  <si>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</si>
  <si>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</si>
  <si>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</si>
  <si>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</si>
  <si>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</si>
  <si>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</si>
  <si>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</si>
  <si>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</si>
  <si>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</si>
  <si>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</si>
  <si>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</si>
  <si>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</si>
  <si>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</si>
  <si>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</si>
  <si>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</si>
  <si>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</si>
  <si>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</si>
  <si>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</si>
  <si>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</si>
  <si>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</si>
  <si>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</si>
  <si>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</si>
  <si>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</si>
  <si>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</si>
  <si>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</si>
  <si>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</si>
  <si>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</si>
  <si>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</si>
  <si>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</si>
  <si>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</si>
  <si>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</si>
  <si>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</si>
  <si>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</si>
  <si>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</si>
  <si>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</si>
  <si>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</si>
  <si>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</si>
  <si>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</si>
  <si>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</si>
  <si>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</si>
  <si>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</si>
  <si>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</si>
  <si>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</si>
  <si>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</si>
  <si>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</si>
  <si>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</si>
  <si>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</si>
  <si>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</si>
  <si>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</si>
  <si>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</si>
  <si>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</si>
  <si>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</si>
  <si>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</si>
  <si>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</si>
  <si>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</si>
  <si>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</si>
  <si>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</si>
  <si>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</si>
  <si>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</si>
  <si>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</si>
  <si>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</si>
  <si>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</si>
  <si>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</si>
  <si>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</si>
  <si>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</si>
  <si>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</si>
  <si>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</si>
  <si>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</si>
  <si>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</si>
  <si>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</si>
  <si>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</si>
  <si>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</si>
  <si>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</si>
  <si>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</si>
  <si>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</si>
  <si>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</si>
  <si>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</si>
  <si>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</si>
  <si>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</si>
  <si>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</si>
  <si>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</si>
  <si>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</si>
  <si>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</si>
  <si>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</si>
  <si>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</si>
  <si>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</si>
  <si>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</si>
  <si>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</si>
  <si>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</si>
  <si>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</si>
  <si>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</si>
  <si>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</si>
  <si>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</si>
  <si>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</si>
  <si>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</si>
  <si>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</si>
  <si>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</si>
  <si>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</si>
  <si>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</si>
  <si>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</si>
  <si>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</si>
  <si>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</si>
  <si>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</si>
  <si>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</si>
  <si>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</si>
  <si>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</si>
  <si>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</si>
  <si>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</si>
  <si>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</si>
  <si>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</si>
  <si>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</si>
  <si>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</si>
  <si>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</si>
  <si>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</si>
  <si>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</si>
  <si>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</si>
  <si>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</si>
  <si>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</si>
  <si>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</si>
  <si>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</si>
  <si>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</si>
  <si>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</si>
  <si>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</si>
  <si>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</si>
  <si>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</si>
  <si>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</si>
  <si>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</si>
  <si>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</si>
  <si>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</si>
  <si>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</si>
  <si>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</si>
  <si>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</si>
  <si>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</si>
  <si>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</si>
  <si>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</si>
  <si>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</si>
  <si>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</si>
  <si>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</si>
  <si>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</si>
  <si>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</si>
  <si>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</si>
  <si>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</si>
  <si>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</si>
  <si>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</si>
  <si>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</si>
  <si>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</si>
  <si>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</si>
  <si>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</si>
  <si>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</si>
  <si>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</si>
  <si>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</si>
  <si>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</si>
  <si>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</si>
  <si>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</si>
  <si>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</si>
  <si>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</si>
  <si>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</si>
  <si>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</si>
  <si>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</si>
  <si>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</si>
  <si>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</si>
  <si>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</si>
  <si>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</si>
  <si>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</si>
  <si>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</si>
  <si>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</si>
  <si>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</si>
  <si>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</si>
  <si>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</si>
  <si>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</si>
  <si>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</si>
  <si>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</si>
  <si>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</si>
  <si>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</si>
  <si>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</si>
  <si>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</si>
  <si>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</si>
  <si>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</si>
  <si>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</si>
  <si>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</si>
  <si>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</si>
  <si>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</si>
  <si>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</si>
  <si>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</si>
  <si>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</si>
  <si>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</si>
  <si>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</si>
  <si>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</si>
  <si>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</si>
  <si>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</si>
  <si>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</si>
  <si>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</si>
  <si>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</si>
  <si>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</si>
  <si>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</si>
  <si>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</si>
  <si>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</si>
  <si>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</si>
  <si>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</si>
  <si>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</si>
  <si>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</si>
  <si>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</si>
  <si>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</si>
  <si>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</si>
  <si>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</si>
  <si>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</si>
  <si>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</si>
  <si>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</si>
  <si>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</si>
  <si>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</si>
  <si>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</si>
  <si>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</si>
  <si>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</si>
  <si>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</si>
  <si>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</si>
  <si>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</si>
  <si>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</si>
  <si>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</si>
  <si>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</si>
  <si>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</si>
  <si>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</si>
  <si>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</si>
  <si>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</si>
  <si>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</si>
  <si>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</si>
  <si>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</si>
  <si>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</si>
  <si>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</si>
  <si>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</si>
  <si>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</si>
  <si>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</si>
  <si>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</si>
  <si>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</si>
  <si>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</si>
  <si>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</si>
  <si>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</si>
  <si>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</si>
  <si>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</si>
  <si>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</si>
  <si>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</si>
  <si>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</si>
  <si>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</si>
  <si>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</si>
  <si>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</si>
  <si>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</si>
  <si>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</si>
  <si>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</si>
  <si>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</si>
  <si>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</si>
  <si>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</si>
  <si>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</si>
  <si>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</si>
  <si>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</si>
  <si>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</si>
  <si>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</si>
  <si>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</si>
  <si>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</si>
  <si>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</si>
  <si>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</si>
  <si>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</si>
  <si>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</si>
  <si>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</si>
  <si>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</si>
  <si>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</si>
  <si>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</si>
  <si>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</si>
  <si>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</si>
  <si>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</si>
  <si>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</si>
  <si>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</si>
  <si>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</si>
  <si>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</si>
  <si>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</si>
  <si>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</si>
  <si>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</si>
  <si>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</si>
  <si>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</si>
  <si>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</si>
  <si>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</si>
  <si>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</si>
  <si>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</si>
  <si>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</si>
  <si>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</si>
  <si>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</si>
  <si>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</si>
  <si>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</si>
  <si>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</si>
  <si>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</si>
  <si>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</si>
  <si>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</si>
  <si>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</si>
  <si>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</si>
  <si>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</si>
  <si>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</si>
  <si>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</si>
  <si>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</si>
  <si>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</si>
  <si>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</si>
  <si>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</si>
  <si>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</si>
  <si>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</si>
  <si>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Строительство ВЛ-10кВ, ВЛ-0,4кВ, ТП-160кВа мкр.Сабантуй в с.Красноусольский Гафурийского района РБ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</si>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</sst>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47310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458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325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402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L_ГИП_55</v>
      </c>
    </row>
    <row r="27" spans="1:3" ht="45" customHeight="1" x14ac:dyDescent="0.25">
      <c r="A27" s="148"/>
      <c r="B27" s="84" t="s">
        <v>31</v>
      </c>
      <c r="C27" s="100" t="str">
        <f>A13</f>
        <v>Строительство ВЛ-10кВ, ВЛ-0,4кВ, ТП-160кВА мкр. Сабантуй в с. Красноусольский Гафурийского района РБ (ВЛ-10кВ 0,56км, ВЛ-0,4кВ 0,108км)</v>
      </c>
    </row>
    <row r="28" spans="1:3" ht="31.5" x14ac:dyDescent="0.25">
      <c r="A28" s="148"/>
      <c r="B28" s="85" t="s">
        <v>32</v>
      </c>
      <c r="C28" s="101" t="s">
        <v>426</v>
      </c>
    </row>
    <row r="29" spans="1:3" ht="47.25" x14ac:dyDescent="0.25">
      <c r="A29" s="148"/>
      <c r="B29" s="2" t="s">
        <v>33</v>
      </c>
      <c r="C29" s="102" t="s">
        <v>437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451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E17" sqref="E1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458</v>
      </c>
      <c r="B2" s="150"/>
      <c r="C2" s="150"/>
      <c r="D2" s="150"/>
      <c r="E2" s="150"/>
      <c r="F2" s="150"/>
    </row>
    <row r="3" spans="1:10" x14ac:dyDescent="0.25">
      <c r="A3" s="176"/>
      <c r="B3" s="176"/>
      <c r="C3" s="176"/>
      <c r="D3" s="176"/>
      <c r="E3" s="176"/>
      <c r="F3" s="176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3"/>
      <c r="B5" s="173"/>
      <c r="C5" s="173"/>
      <c r="D5" s="173"/>
      <c r="E5" s="173"/>
      <c r="F5" s="173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71" t="s">
        <v>246</v>
      </c>
      <c r="B7" s="171"/>
      <c r="C7" s="171"/>
      <c r="D7" s="171"/>
      <c r="E7" s="171"/>
      <c r="F7" s="171"/>
    </row>
    <row r="8" spans="1:10" x14ac:dyDescent="0.25">
      <c r="A8" s="173"/>
      <c r="B8" s="173"/>
      <c r="C8" s="173"/>
      <c r="D8" s="173"/>
      <c r="E8" s="173"/>
      <c r="F8" s="173"/>
    </row>
    <row r="9" spans="1:10" ht="18.75" x14ac:dyDescent="0.25">
      <c r="A9" s="174" t="str">
        <f>Паспорт!A11</f>
        <v>L_ГИП_55</v>
      </c>
      <c r="B9" s="174"/>
      <c r="C9" s="174"/>
      <c r="D9" s="174"/>
      <c r="E9" s="174"/>
      <c r="F9" s="174"/>
    </row>
    <row r="10" spans="1:10" ht="15.75" x14ac:dyDescent="0.25">
      <c r="A10" s="171" t="s">
        <v>247</v>
      </c>
      <c r="B10" s="171"/>
      <c r="C10" s="171"/>
      <c r="D10" s="171"/>
      <c r="E10" s="171"/>
      <c r="F10" s="171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0" t="str">
        <f>Паспорт!A13</f>
        <v>Строительство ВЛ-10кВ, ВЛ-0,4кВ, ТП-160кВА мкр. Сабантуй в с. Красноусольский Гафурийского района РБ (ВЛ-10кВ 0,56км, ВЛ-0,4кВ 0,108км)</v>
      </c>
      <c r="B12" s="170"/>
      <c r="C12" s="170"/>
      <c r="D12" s="170"/>
      <c r="E12" s="170"/>
      <c r="F12" s="170"/>
    </row>
    <row r="13" spans="1:10" ht="15.75" x14ac:dyDescent="0.25">
      <c r="A13" s="171" t="s">
        <v>248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249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168">
        <v>44392</v>
      </c>
      <c r="B19" s="168">
        <v>44403</v>
      </c>
      <c r="C19" s="167" t="s">
        <v>459</v>
      </c>
      <c r="D19" s="169">
        <v>32110473100</v>
      </c>
      <c r="E19" s="167" t="s">
        <v>460</v>
      </c>
      <c r="F19" s="167" t="s">
        <v>461</v>
      </c>
    </row>
    <row r="20" spans="1:10" x14ac:dyDescent="0.25">
      <c r="A20" s="168"/>
      <c r="B20" s="168"/>
      <c r="C20" s="167"/>
      <c r="D20" s="169"/>
      <c r="E20" s="167"/>
      <c r="F20" s="16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473100" xr:uid="{2400A26D-AA66-4BF8-8281-AD93A30826C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H26" sqref="H2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458</v>
      </c>
      <c r="B5" s="150"/>
      <c r="C5" s="150"/>
      <c r="D5" s="150"/>
      <c r="E5" s="150"/>
      <c r="F5" s="150"/>
    </row>
    <row r="6" spans="1:6" x14ac:dyDescent="0.25">
      <c r="A6" s="176"/>
      <c r="B6" s="176"/>
      <c r="C6" s="176"/>
      <c r="D6" s="176"/>
      <c r="E6" s="176"/>
      <c r="F6" s="176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3"/>
      <c r="B8" s="173"/>
      <c r="C8" s="173"/>
      <c r="D8" s="173"/>
      <c r="E8" s="173"/>
      <c r="F8" s="173"/>
    </row>
    <row r="9" spans="1:6" ht="18.75" x14ac:dyDescent="0.25">
      <c r="A9" s="189" t="str">
        <f>[1]Паспорт!A7</f>
        <v>ООО "ГИП-Электро"</v>
      </c>
      <c r="B9" s="189"/>
      <c r="C9" s="189"/>
      <c r="D9" s="189"/>
      <c r="E9" s="189"/>
      <c r="F9" s="189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73"/>
      <c r="B11" s="173"/>
      <c r="C11" s="173"/>
      <c r="D11" s="173"/>
      <c r="E11" s="173"/>
      <c r="F11" s="173"/>
    </row>
    <row r="12" spans="1:6" ht="18.75" x14ac:dyDescent="0.25">
      <c r="A12" s="188" t="str">
        <f>Паспорт!A11</f>
        <v>L_ГИП_55</v>
      </c>
      <c r="B12" s="188"/>
      <c r="C12" s="188"/>
      <c r="D12" s="188"/>
      <c r="E12" s="188"/>
      <c r="F12" s="188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70" t="str">
        <f>Паспорт!A13</f>
        <v>Строительство ВЛ-10кВ, ВЛ-0,4кВ, ТП-160кВА мкр. Сабантуй в с. Красноусольский Гафурийского района РБ (ВЛ-10кВ 0,56км, ВЛ-0,4кВ 0,108км)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7" t="s">
        <v>217</v>
      </c>
      <c r="B18" s="177"/>
      <c r="C18" s="177"/>
      <c r="D18" s="177"/>
      <c r="E18" s="177"/>
      <c r="F18" s="17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8" t="s">
        <v>223</v>
      </c>
      <c r="B20" s="116" t="s">
        <v>224</v>
      </c>
      <c r="C20" s="181" t="s">
        <v>225</v>
      </c>
      <c r="D20" s="182"/>
      <c r="E20" s="116" t="s">
        <v>226</v>
      </c>
      <c r="F20" s="187" t="s">
        <v>151</v>
      </c>
    </row>
    <row r="21" spans="1:14" ht="15" customHeight="1" x14ac:dyDescent="0.25">
      <c r="A21" s="179"/>
      <c r="B21" s="117" t="s">
        <v>227</v>
      </c>
      <c r="C21" s="183"/>
      <c r="D21" s="184"/>
      <c r="E21" s="117" t="s">
        <v>228</v>
      </c>
      <c r="F21" s="187"/>
    </row>
    <row r="22" spans="1:14" ht="15" customHeight="1" x14ac:dyDescent="0.25">
      <c r="A22" s="179"/>
      <c r="B22" s="117" t="s">
        <v>229</v>
      </c>
      <c r="C22" s="185"/>
      <c r="D22" s="186"/>
      <c r="E22" s="117" t="s">
        <v>230</v>
      </c>
      <c r="F22" s="187"/>
    </row>
    <row r="23" spans="1:14" ht="15" customHeight="1" x14ac:dyDescent="0.25">
      <c r="A23" s="179"/>
      <c r="B23" s="117" t="s">
        <v>231</v>
      </c>
      <c r="C23" s="116" t="s">
        <v>232</v>
      </c>
      <c r="D23" s="116" t="s">
        <v>233</v>
      </c>
      <c r="E23" s="117" t="s">
        <v>234</v>
      </c>
      <c r="F23" s="187"/>
    </row>
    <row r="24" spans="1:14" x14ac:dyDescent="0.25">
      <c r="A24" s="180"/>
      <c r="B24" s="118" t="s">
        <v>235</v>
      </c>
      <c r="C24" s="118" t="s">
        <v>236</v>
      </c>
      <c r="D24" s="118" t="s">
        <v>236</v>
      </c>
      <c r="E24" s="118"/>
      <c r="F24" s="18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455</v>
      </c>
      <c r="C26" s="123">
        <v>44392</v>
      </c>
      <c r="D26" s="124">
        <v>44403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456</v>
      </c>
      <c r="C27" s="123">
        <v>44417</v>
      </c>
      <c r="D27" s="123">
        <v>44417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457</v>
      </c>
      <c r="C28" s="123">
        <v>44417</v>
      </c>
      <c r="D28" s="124">
        <v>44431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44417</v>
      </c>
      <c r="D29" s="124">
        <v>44431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218">
        <v>44439</v>
      </c>
      <c r="D30" s="218">
        <v>44439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1" t="s">
        <v>214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0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1" t="s">
        <v>214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194" t="s">
        <v>67</v>
      </c>
      <c r="D20" s="194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194"/>
      <c r="D21" s="194"/>
      <c r="E21" s="211"/>
      <c r="F21" s="211"/>
      <c r="G21" s="210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16"/>
      <c r="U21" s="217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2021-10-29T09:42:51Z</dcterms:modified>
</cp:coreProperties>
</file>