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54 Сахалин-2 Красноусольский\"/>
    </mc:Choice>
  </mc:AlternateContent>
  <xr:revisionPtr revIDLastSave="0" documentId="13_ncr:1_{C003182F-AA5B-4A63-96F3-E33827871AD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<sst xmlns="http://schemas.openxmlformats.org/spreadsheetml/2006/main" count="525" uniqueCount="462">
  <si>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</si>
  <si>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</si>
  <si>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</si>
  <si>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</si>
  <si>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</si>
  <si>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</si>
  <si>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</si>
  <si>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</si>
  <si>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</si>
  <si>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</si>
  <si>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</si>
  <si>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</si>
  <si>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</si>
  <si>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</si>
  <si>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</si>
  <si>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</si>
  <si>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</si>
  <si>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</si>
  <si>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</si>
  <si>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</si>
  <si>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</si>
  <si>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</si>
  <si>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</si>
  <si>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</si>
  <si>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</si>
  <si>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</si>
  <si>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</si>
  <si>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</si>
  <si>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</si>
  <si>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</si>
  <si>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</si>
  <si>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</si>
  <si>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</si>
  <si>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</si>
  <si>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</si>
  <si>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</si>
  <si>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</si>
  <si>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</si>
  <si>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</si>
  <si>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</si>
  <si>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</si>
  <si>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</si>
  <si>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</si>
  <si>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</si>
  <si>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</si>
  <si>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</si>
  <si>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</si>
  <si>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</si>
  <si>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</si>
  <si>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</si>
  <si>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</si>
  <si>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</si>
  <si>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</si>
  <si>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</si>
  <si>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</si>
  <si>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</si>
  <si>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</si>
  <si>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</si>
  <si>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</si>
  <si>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</si>
  <si>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</si>
  <si>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</si>
  <si>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</si>
  <si>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</si>
  <si>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</si>
  <si>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</si>
  <si>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</si>
  <si>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</si>
  <si>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</si>
  <si>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</si>
  <si>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</si>
  <si>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</si>
  <si>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</si>
  <si>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</si>
  <si>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</si>
  <si>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</si>
  <si>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</si>
  <si>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</si>
  <si>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</si>
  <si>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</si>
  <si>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</si>
  <si>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</si>
  <si>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</si>
  <si>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</si>
  <si>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</si>
  <si>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</si>
  <si>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</si>
  <si>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</si>
  <si>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</si>
  <si>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</si>
  <si>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</si>
  <si>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</si>
  <si>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</si>
  <si>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</si>
  <si>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</si>
  <si>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</si>
  <si>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</si>
  <si>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</si>
  <si>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</si>
  <si>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</si>
  <si>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</si>
  <si>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</si>
  <si>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</si>
  <si>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</si>
  <si>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</si>
  <si>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</si>
  <si>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</si>
  <si>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</si>
  <si>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</si>
  <si>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</si>
  <si>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</si>
  <si>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</si>
  <si>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</si>
  <si>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</si>
  <si>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</si>
  <si>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</si>
  <si>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</si>
  <si>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</si>
  <si>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</si>
  <si>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</si>
  <si>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</si>
  <si>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</si>
  <si>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</si>
  <si>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</si>
  <si>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</si>
  <si>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</si>
  <si>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</si>
  <si>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</si>
  <si>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</si>
  <si>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</si>
  <si>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</si>
  <si>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</si>
  <si>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</si>
  <si>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</si>
  <si>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</si>
  <si>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</si>
  <si>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</si>
  <si>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</si>
  <si>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</si>
  <si>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</si>
  <si>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</si>
  <si>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</si>
  <si>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</si>
  <si>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</si>
  <si>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</si>
  <si>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</si>
  <si>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</si>
  <si>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</si>
  <si>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</si>
  <si>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</si>
  <si>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</si>
  <si>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</si>
  <si>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</si>
  <si>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</si>
  <si>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</si>
  <si>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</si>
  <si>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</si>
  <si>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</si>
  <si>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</si>
  <si>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</si>
  <si>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</si>
  <si>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</si>
  <si>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</si>
  <si>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</si>
  <si>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</si>
  <si>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</si>
  <si>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</si>
  <si>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</si>
  <si>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</si>
  <si>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</si>
  <si>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</si>
  <si>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</si>
  <si>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</si>
  <si>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</si>
  <si>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</si>
  <si>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</si>
  <si>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</si>
  <si>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</si>
  <si>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</si>
  <si>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</si>
  <si>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</si>
  <si>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</si>
  <si>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</si>
  <si>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</si>
  <si>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</si>
  <si>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</si>
  <si>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</si>
  <si>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</si>
  <si>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</si>
  <si>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</si>
  <si>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</si>
  <si>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</si>
  <si>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</si>
  <si>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</si>
  <si>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</si>
  <si>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</si>
  <si>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</si>
  <si>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</si>
  <si>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</si>
  <si>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</si>
  <si>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</si>
  <si>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</si>
  <si>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</si>
  <si>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</si>
  <si>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</si>
  <si>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</si>
  <si>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</si>
  <si>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</si>
  <si>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</si>
  <si>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</si>
  <si>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</si>
  <si>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</si>
  <si>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</si>
  <si>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</si>
  <si>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</si>
  <si>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</si>
  <si>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</si>
  <si>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</si>
  <si>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</si>
  <si>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</si>
  <si>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</si>
  <si>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</si>
  <si>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</si>
  <si>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</si>
  <si>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</si>
  <si>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</si>
  <si>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</si>
  <si>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</si>
  <si>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</si>
  <si>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</si>
  <si>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</si>
  <si>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</si>
  <si>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</si>
  <si>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</si>
  <si>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</si>
  <si>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</si>
  <si>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</si>
  <si>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</si>
  <si>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</si>
  <si>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</si>
  <si>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</si>
  <si>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</si>
  <si>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</si>
  <si>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</si>
  <si>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</si>
  <si>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</si>
  <si>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</si>
  <si>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</si>
  <si>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</si>
  <si>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</si>
  <si>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</si>
  <si>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</si>
  <si>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</si>
  <si>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</si>
  <si>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</si>
  <si>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</si>
  <si>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</si>
  <si>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</si>
  <si>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</si>
  <si>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</si>
  <si>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</si>
  <si>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</si>
  <si>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</si>
  <si>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</si>
  <si>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</si>
  <si>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</si>
  <si>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</si>
  <si>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</si>
  <si>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</si>
  <si>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</si>
  <si>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</si>
  <si>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</si>
  <si>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</si>
  <si>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</si>
  <si>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</si>
  <si>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</si>
  <si>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</si>
  <si>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</si>
  <si>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</si>
  <si>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</si>
  <si>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</si>
  <si>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</si>
  <si>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</si>
  <si>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</si>
  <si>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</si>
  <si>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</si>
  <si>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</si>
  <si>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</si>
  <si>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</si>
  <si>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</si>
  <si>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</si>
  <si>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</si>
  <si>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</si>
  <si>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</si>
  <si>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</si>
  <si>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</si>
  <si>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</si>
  <si>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</si>
  <si>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</si>
  <si>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</si>
  <si>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</si>
  <si>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</si>
  <si>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</si>
  <si>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</si>
  <si>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</si>
  <si>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</si>
  <si>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</si>
  <si>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</si>
  <si>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</si>
  <si>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</si>
  <si>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</si>
  <si>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</si>
  <si>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</si>
  <si>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</si>
  <si>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</si>
  <si>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</si>
  <si>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</si>
  <si>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</si>
  <si>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</si>
  <si>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</si>
  <si>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</si>
  <si>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</si>
  <si>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</si>
  <si>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</si>
  <si>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</si>
  <si>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</si>
  <si>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</si>
  <si>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</si>
  <si>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</si>
  <si>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</si>
  <si>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</si>
  <si>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</si>
  <si>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</si>
  <si>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</si>
  <si>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</si>
  <si>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</si>
  <si>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</si>
  <si>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</si>
  <si>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</si>
  <si>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</si>
  <si>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</si>
  <si>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</si>
  <si>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</si>
  <si>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</si>
  <si>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</si>
  <si>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</si>
  <si>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</si>
  <si>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</si>
  <si>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</si>
  <si>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</si>
  <si>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</si>
  <si>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</si>
  <si>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</si>
  <si>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</si>
  <si>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</si>
  <si>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</si>
  <si>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</si>
  <si>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</si>
  <si>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</si>
  <si>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</si>
  <si>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</si>
  <si>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</si>
  <si>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</si>
  <si>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</si>
  <si>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</si>
  <si>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</si>
  <si>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</si>
  <si>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</si>
  <si>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</si>
  <si>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</si>
  <si>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</si>
  <si>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</si>
  <si>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</si>
  <si>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</si>
  <si>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</si>
  <si>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</si>
  <si>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</si>
  <si>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</si>
  <si>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</si>
  <si>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</si>
  <si>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</si>
  <si>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</si>
  <si>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</si>
  <si>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</si>
  <si>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</si>
  <si>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</si>
  <si>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</si>
  <si>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</si>
  <si>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</si>
  <si>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</si>
  <si>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</si>
  <si>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</si>
  <si>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</si>
  <si>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</si>
  <si>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</si>
  <si>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</si>
  <si>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</si>
  <si>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</si>
  <si>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</si>
  <si>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</si>
  <si>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</si>
  <si>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</si>
  <si>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</si>
  <si>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</si>
  <si>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</si>
  <si>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</si>
  <si>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</si>
  <si>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</si>
  <si>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</si>
  <si>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</si>
  <si>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</si>
  <si>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</si>
  <si>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</si>
  <si>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</si>
  <si>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</si>
  <si>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</si>
  <si>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</si>
  <si>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</si>
  <si>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</si>
  <si>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</si>
  <si>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</si>
  <si>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</si>
  <si>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</si>
  <si>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</si>
  <si>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</si>
  <si>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</si>
  <si>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</si>
  <si>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</si>
  <si>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</si>
  <si>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</si>
  <si>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</si>
  <si>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</si>
  <si>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</si>
  <si>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</si>
  <si>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</si>
  <si>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</si>
  <si>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</si>
  <si>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</si>
  <si>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</si>
  <si>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</si>
  <si>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</si>
  <si>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</si>
  <si>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</si>
  <si>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</si>
  <si>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</si>
  <si>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</si>
  <si>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</si>
  <si>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</si>
  <si>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</si>
  <si>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</si>
  <si>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</si>
  <si>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</si>
  <si>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</si>
  <si>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</si>
  <si>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</si>
  <si>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</si>
  <si>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</si>
  <si>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</si>
  <si>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</si>
  <si>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</si>
  <si>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Строительство ВЛ-10кВ, ТП-160кВа мкр.Сахалин-2 в с.Красноусольский Гафурийского района РБ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</si>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</sst>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2" fillId="0" borderId="2" xfId="0" applyNumberFormat="1" applyFont="1" applyFill="1" applyBorder="1" applyAlignment="1">
      <alignment horizontal="center" vertical="center" wrapText="1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53041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458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324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401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L_ГИП_54</v>
      </c>
    </row>
    <row r="27" spans="1:3" ht="45" customHeight="1" x14ac:dyDescent="0.25">
      <c r="A27" s="151"/>
      <c r="B27" s="84" t="s">
        <v>31</v>
      </c>
      <c r="C27" s="100" t="str">
        <f>A13</f>
        <v>Строительство ВЛ-10кВ, ТП-160кВА мкр. Сахалин-2 в с. Красноусольский Гафурийского района РБ (ВЛ-10кВ 0,912км)</v>
      </c>
    </row>
    <row r="28" spans="1:3" ht="31.5" x14ac:dyDescent="0.25">
      <c r="A28" s="151"/>
      <c r="B28" s="85" t="s">
        <v>32</v>
      </c>
      <c r="C28" s="101" t="s">
        <v>426</v>
      </c>
    </row>
    <row r="29" spans="1:3" ht="47.25" x14ac:dyDescent="0.25">
      <c r="A29" s="151"/>
      <c r="B29" s="2" t="s">
        <v>33</v>
      </c>
      <c r="C29" s="102" t="s">
        <v>437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451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25" sqref="C25:C2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458</v>
      </c>
      <c r="B2" s="159"/>
      <c r="C2" s="159"/>
      <c r="D2" s="159"/>
      <c r="E2" s="159"/>
      <c r="F2" s="159"/>
    </row>
    <row r="3" spans="1:10" x14ac:dyDescent="0.25">
      <c r="A3" s="170"/>
      <c r="B3" s="170"/>
      <c r="C3" s="170"/>
      <c r="D3" s="170"/>
      <c r="E3" s="170"/>
      <c r="F3" s="170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3" t="s">
        <v>246</v>
      </c>
      <c r="B7" s="173"/>
      <c r="C7" s="173"/>
      <c r="D7" s="173"/>
      <c r="E7" s="173"/>
      <c r="F7" s="173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5" t="str">
        <f>Паспорт!A11</f>
        <v>L_ГИП_54</v>
      </c>
      <c r="B9" s="175"/>
      <c r="C9" s="175"/>
      <c r="D9" s="175"/>
      <c r="E9" s="175"/>
      <c r="F9" s="175"/>
    </row>
    <row r="10" spans="1:10" ht="15.75" x14ac:dyDescent="0.25">
      <c r="A10" s="173" t="s">
        <v>247</v>
      </c>
      <c r="B10" s="173"/>
      <c r="C10" s="173"/>
      <c r="D10" s="173"/>
      <c r="E10" s="173"/>
      <c r="F10" s="173"/>
    </row>
    <row r="11" spans="1:10" x14ac:dyDescent="0.25">
      <c r="A11" s="176"/>
      <c r="B11" s="176"/>
      <c r="C11" s="176"/>
      <c r="D11" s="176"/>
      <c r="E11" s="176"/>
      <c r="F11" s="176"/>
    </row>
    <row r="12" spans="1:10" ht="32.25" customHeight="1" x14ac:dyDescent="0.25">
      <c r="A12" s="172" t="str">
        <f>Паспорт!A13</f>
        <v>Строительство ВЛ-10кВ, ТП-160кВА мкр. Сахалин-2 в с. Красноусольский Гафурийского района РБ (ВЛ-10кВ 0,912км)</v>
      </c>
      <c r="B12" s="172"/>
      <c r="C12" s="172"/>
      <c r="D12" s="172"/>
      <c r="E12" s="172"/>
      <c r="F12" s="172"/>
    </row>
    <row r="13" spans="1:10" ht="15.75" x14ac:dyDescent="0.25">
      <c r="A13" s="173" t="s">
        <v>248</v>
      </c>
      <c r="B13" s="173"/>
      <c r="C13" s="173"/>
      <c r="D13" s="173"/>
      <c r="E13" s="173"/>
      <c r="F13" s="17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4" t="s">
        <v>249</v>
      </c>
      <c r="B16" s="174"/>
      <c r="C16" s="174"/>
      <c r="D16" s="174"/>
      <c r="E16" s="174"/>
      <c r="F16" s="17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35.25" customHeight="1" x14ac:dyDescent="0.25">
      <c r="A19" s="168">
        <v>44413</v>
      </c>
      <c r="B19" s="168">
        <v>44419</v>
      </c>
      <c r="C19" s="167" t="s">
        <v>459</v>
      </c>
      <c r="D19" s="169">
        <v>32110530413</v>
      </c>
      <c r="E19" s="167" t="s">
        <v>460</v>
      </c>
      <c r="F19" s="167" t="s">
        <v>461</v>
      </c>
    </row>
    <row r="20" spans="1:10" x14ac:dyDescent="0.25">
      <c r="A20" s="168"/>
      <c r="B20" s="168"/>
      <c r="C20" s="167"/>
      <c r="D20" s="169"/>
      <c r="E20" s="167"/>
      <c r="F20" s="16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530413" xr:uid="{EE8A25FE-764D-4D2B-B071-CD9DE1A75C43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D37" sqref="D3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458</v>
      </c>
      <c r="B5" s="159"/>
      <c r="C5" s="159"/>
      <c r="D5" s="159"/>
      <c r="E5" s="159"/>
      <c r="F5" s="159"/>
    </row>
    <row r="6" spans="1:6" x14ac:dyDescent="0.25">
      <c r="A6" s="170"/>
      <c r="B6" s="170"/>
      <c r="C6" s="170"/>
      <c r="D6" s="170"/>
      <c r="E6" s="170"/>
      <c r="F6" s="170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77" t="str">
        <f>[1]Паспорт!A7</f>
        <v>ООО "ГИП-Электро"</v>
      </c>
      <c r="B9" s="177"/>
      <c r="C9" s="177"/>
      <c r="D9" s="177"/>
      <c r="E9" s="177"/>
      <c r="F9" s="177"/>
    </row>
    <row r="10" spans="1:6" ht="15.75" x14ac:dyDescent="0.25">
      <c r="A10" s="173" t="s">
        <v>62</v>
      </c>
      <c r="B10" s="173"/>
      <c r="C10" s="173"/>
      <c r="D10" s="173"/>
      <c r="E10" s="173"/>
      <c r="F10" s="173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9" t="str">
        <f>Паспорт!A11</f>
        <v>L_ГИП_54</v>
      </c>
      <c r="B12" s="189"/>
      <c r="C12" s="189"/>
      <c r="D12" s="189"/>
      <c r="E12" s="189"/>
      <c r="F12" s="189"/>
    </row>
    <row r="13" spans="1:6" ht="15.75" x14ac:dyDescent="0.25">
      <c r="A13" s="173" t="s">
        <v>63</v>
      </c>
      <c r="B13" s="173"/>
      <c r="C13" s="173"/>
      <c r="D13" s="173"/>
      <c r="E13" s="173"/>
      <c r="F13" s="173"/>
    </row>
    <row r="14" spans="1:6" x14ac:dyDescent="0.25">
      <c r="A14" s="176"/>
      <c r="B14" s="176"/>
      <c r="C14" s="176"/>
      <c r="D14" s="176"/>
      <c r="E14" s="176"/>
      <c r="F14" s="176"/>
    </row>
    <row r="15" spans="1:6" ht="38.25" customHeight="1" x14ac:dyDescent="0.25">
      <c r="A15" s="172" t="str">
        <f>Паспорт!A13</f>
        <v>Строительство ВЛ-10кВ, ТП-160кВА мкр. Сахалин-2 в с. Красноусольский Гафурийского района РБ (ВЛ-10кВ 0,912км)</v>
      </c>
      <c r="B15" s="172"/>
      <c r="C15" s="172"/>
      <c r="D15" s="172"/>
      <c r="E15" s="172"/>
      <c r="F15" s="172"/>
    </row>
    <row r="16" spans="1:6" ht="15.75" x14ac:dyDescent="0.25">
      <c r="A16" s="173" t="s">
        <v>64</v>
      </c>
      <c r="B16" s="173"/>
      <c r="C16" s="173"/>
      <c r="D16" s="173"/>
      <c r="E16" s="173"/>
      <c r="F16" s="17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455</v>
      </c>
      <c r="C26" s="123">
        <v>44413</v>
      </c>
      <c r="D26" s="124">
        <v>44419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456</v>
      </c>
      <c r="C27" s="123">
        <v>44431</v>
      </c>
      <c r="D27" s="124">
        <v>44431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457</v>
      </c>
      <c r="C28" s="218">
        <v>44431</v>
      </c>
      <c r="D28" s="219">
        <v>44456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218">
        <v>44431</v>
      </c>
      <c r="D29" s="219">
        <v>44456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218">
        <v>44469</v>
      </c>
      <c r="D30" s="218">
        <v>44469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1" t="s">
        <v>214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</row>
    <row r="15" spans="1:44" x14ac:dyDescent="0.25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0" t="s">
        <v>215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8" t="s">
        <v>146</v>
      </c>
      <c r="B21" s="198" t="s">
        <v>147</v>
      </c>
      <c r="C21" s="199" t="s">
        <v>148</v>
      </c>
      <c r="D21" s="199"/>
      <c r="E21" s="199"/>
      <c r="F21" s="199"/>
      <c r="G21" s="199"/>
      <c r="H21" s="199"/>
      <c r="I21" s="200" t="s">
        <v>149</v>
      </c>
      <c r="J21" s="201" t="s">
        <v>150</v>
      </c>
      <c r="K21" s="198" t="s">
        <v>151</v>
      </c>
      <c r="L21" s="194" t="s">
        <v>152</v>
      </c>
    </row>
    <row r="22" spans="1:12" ht="58.5" customHeight="1" x14ac:dyDescent="0.25">
      <c r="A22" s="198"/>
      <c r="B22" s="198"/>
      <c r="C22" s="195" t="s">
        <v>57</v>
      </c>
      <c r="D22" s="195"/>
      <c r="E22" s="45"/>
      <c r="F22" s="46"/>
      <c r="G22" s="196" t="s">
        <v>153</v>
      </c>
      <c r="H22" s="197"/>
      <c r="I22" s="200"/>
      <c r="J22" s="202"/>
      <c r="K22" s="198"/>
      <c r="L22" s="194"/>
    </row>
    <row r="23" spans="1:12" ht="236.25" x14ac:dyDescent="0.25">
      <c r="A23" s="198"/>
      <c r="B23" s="19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0"/>
      <c r="J23" s="203"/>
      <c r="K23" s="198"/>
      <c r="L23" s="194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1" t="s">
        <v>214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4" t="s">
        <v>217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5" t="s">
        <v>65</v>
      </c>
      <c r="B20" s="205" t="s">
        <v>66</v>
      </c>
      <c r="C20" s="198" t="s">
        <v>67</v>
      </c>
      <c r="D20" s="198"/>
      <c r="E20" s="207" t="s">
        <v>68</v>
      </c>
      <c r="F20" s="207"/>
      <c r="G20" s="205" t="s">
        <v>69</v>
      </c>
      <c r="H20" s="208" t="s">
        <v>70</v>
      </c>
      <c r="I20" s="209"/>
      <c r="J20" s="209"/>
      <c r="K20" s="209"/>
      <c r="L20" s="208" t="s">
        <v>71</v>
      </c>
      <c r="M20" s="209"/>
      <c r="N20" s="209"/>
      <c r="O20" s="209"/>
      <c r="P20" s="208" t="s">
        <v>72</v>
      </c>
      <c r="Q20" s="209"/>
      <c r="R20" s="209"/>
      <c r="S20" s="209"/>
      <c r="T20" s="210" t="s">
        <v>73</v>
      </c>
      <c r="U20" s="211"/>
      <c r="V20" s="15"/>
      <c r="W20" s="15"/>
      <c r="X20" s="15"/>
    </row>
    <row r="21" spans="1:24" ht="99.75" customHeight="1" x14ac:dyDescent="0.25">
      <c r="A21" s="206"/>
      <c r="B21" s="206"/>
      <c r="C21" s="198"/>
      <c r="D21" s="198"/>
      <c r="E21" s="207"/>
      <c r="F21" s="207"/>
      <c r="G21" s="206"/>
      <c r="H21" s="198" t="s">
        <v>57</v>
      </c>
      <c r="I21" s="198"/>
      <c r="J21" s="198" t="s">
        <v>74</v>
      </c>
      <c r="K21" s="198"/>
      <c r="L21" s="198" t="s">
        <v>57</v>
      </c>
      <c r="M21" s="198"/>
      <c r="N21" s="198" t="s">
        <v>74</v>
      </c>
      <c r="O21" s="198"/>
      <c r="P21" s="198" t="s">
        <v>57</v>
      </c>
      <c r="Q21" s="198"/>
      <c r="R21" s="198" t="s">
        <v>74</v>
      </c>
      <c r="S21" s="198"/>
      <c r="T21" s="212"/>
      <c r="U21" s="213"/>
    </row>
    <row r="22" spans="1:24" ht="89.25" customHeight="1" x14ac:dyDescent="0.25">
      <c r="A22" s="195"/>
      <c r="B22" s="195"/>
      <c r="C22" s="16" t="s">
        <v>57</v>
      </c>
      <c r="D22" s="16" t="s">
        <v>75</v>
      </c>
      <c r="E22" s="17" t="s">
        <v>76</v>
      </c>
      <c r="F22" s="17" t="s">
        <v>77</v>
      </c>
      <c r="G22" s="19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6"/>
      <c r="C66" s="216"/>
      <c r="D66" s="216"/>
      <c r="E66" s="216"/>
      <c r="F66" s="216"/>
      <c r="G66" s="216"/>
      <c r="H66" s="216"/>
      <c r="I66" s="21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7"/>
      <c r="C68" s="217"/>
      <c r="D68" s="217"/>
      <c r="E68" s="217"/>
      <c r="F68" s="217"/>
      <c r="G68" s="217"/>
      <c r="H68" s="217"/>
      <c r="I68" s="21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6"/>
      <c r="C70" s="216"/>
      <c r="D70" s="216"/>
      <c r="E70" s="216"/>
      <c r="F70" s="216"/>
      <c r="G70" s="216"/>
      <c r="H70" s="216"/>
      <c r="I70" s="21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6"/>
      <c r="C72" s="216"/>
      <c r="D72" s="216"/>
      <c r="E72" s="216"/>
      <c r="F72" s="216"/>
      <c r="G72" s="216"/>
      <c r="H72" s="216"/>
      <c r="I72" s="21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7"/>
      <c r="C73" s="217"/>
      <c r="D73" s="217"/>
      <c r="E73" s="217"/>
      <c r="F73" s="217"/>
      <c r="G73" s="217"/>
      <c r="H73" s="217"/>
      <c r="I73" s="21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6"/>
      <c r="C74" s="216"/>
      <c r="D74" s="216"/>
      <c r="E74" s="216"/>
      <c r="F74" s="216"/>
      <c r="G74" s="216"/>
      <c r="H74" s="216"/>
      <c r="I74" s="21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4"/>
      <c r="C75" s="214"/>
      <c r="D75" s="214"/>
      <c r="E75" s="214"/>
      <c r="F75" s="214"/>
      <c r="G75" s="214"/>
      <c r="H75" s="214"/>
      <c r="I75" s="21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5"/>
      <c r="C77" s="215"/>
      <c r="D77" s="215"/>
      <c r="E77" s="215"/>
      <c r="F77" s="215"/>
      <c r="G77" s="215"/>
      <c r="H77" s="215"/>
      <c r="I77" s="21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2021-10-29T09:39:02Z</dcterms:modified>
</cp:coreProperties>
</file>