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Установка приборов учёта\L_ГИП_35 Мелеуз\"/>
    </mc:Choice>
  </mc:AlternateContent>
  <xr:revisionPtr revIDLastSave="0" documentId="13_ncr:1_{932669A5-42FA-4DAD-812C-AF99D1E56C7C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<sst xmlns="http://schemas.openxmlformats.org/spreadsheetml/2006/main" count="529" uniqueCount="462">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</sst>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0" t="s">
        <v>456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303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380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258</v>
      </c>
      <c r="C18" s="95" t="s">
        <v>46</v>
      </c>
    </row>
    <row r="19" spans="1:3" ht="15.75" x14ac:dyDescent="0.25">
      <c r="A19" s="152"/>
      <c r="B19" s="96" t="s">
        <v>257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259</v>
      </c>
    </row>
    <row r="22" spans="1:3" ht="31.5" x14ac:dyDescent="0.25">
      <c r="A22" s="152"/>
      <c r="B22" s="98" t="s">
        <v>3</v>
      </c>
      <c r="C22" s="95" t="s">
        <v>259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260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L_ГИП_35</v>
      </c>
    </row>
    <row r="27" spans="1:3" ht="45" customHeight="1" x14ac:dyDescent="0.25">
      <c r="A27" s="152"/>
      <c r="B27" s="84" t="s">
        <v>31</v>
      </c>
      <c r="C27" s="100" t="str">
        <f>A13</f>
        <v>Установка приборов учета на границах балансовой принадлежности 22 шт. в г. Мелеуз Мелеузовского района РБ (2021г.)</v>
      </c>
    </row>
    <row r="28" spans="1:3" ht="31.5" x14ac:dyDescent="0.25">
      <c r="A28" s="152"/>
      <c r="B28" s="85" t="s">
        <v>32</v>
      </c>
      <c r="C28" s="101" t="s">
        <v>265</v>
      </c>
    </row>
    <row r="29" spans="1:3" ht="47.25" x14ac:dyDescent="0.25">
      <c r="A29" s="152"/>
      <c r="B29" s="2" t="s">
        <v>33</v>
      </c>
      <c r="C29" s="102" t="s">
        <v>433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447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250</v>
      </c>
      <c r="C33" s="156" t="s">
        <v>248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269</v>
      </c>
    </row>
    <row r="37" spans="1:3" ht="30" customHeight="1" x14ac:dyDescent="0.25">
      <c r="A37" s="151" t="s">
        <v>20</v>
      </c>
      <c r="B37" s="144" t="s">
        <v>255</v>
      </c>
      <c r="C37" s="147" t="s">
        <v>261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256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D27" sqref="D27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0" t="s">
        <v>456</v>
      </c>
      <c r="B2" s="160"/>
      <c r="C2" s="160"/>
      <c r="D2" s="160"/>
      <c r="E2" s="160"/>
      <c r="F2" s="160"/>
    </row>
    <row r="3" spans="1:10" x14ac:dyDescent="0.25">
      <c r="A3" s="168"/>
      <c r="B3" s="168"/>
      <c r="C3" s="168"/>
      <c r="D3" s="168"/>
      <c r="E3" s="168"/>
      <c r="F3" s="168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69"/>
      <c r="B5" s="169"/>
      <c r="C5" s="169"/>
      <c r="D5" s="169"/>
      <c r="E5" s="169"/>
      <c r="F5" s="169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1" t="s">
        <v>244</v>
      </c>
      <c r="B7" s="171"/>
      <c r="C7" s="171"/>
      <c r="D7" s="171"/>
      <c r="E7" s="171"/>
      <c r="F7" s="171"/>
    </row>
    <row r="8" spans="1:10" x14ac:dyDescent="0.25">
      <c r="A8" s="169"/>
      <c r="B8" s="169"/>
      <c r="C8" s="169"/>
      <c r="D8" s="169"/>
      <c r="E8" s="169"/>
      <c r="F8" s="169"/>
    </row>
    <row r="9" spans="1:10" ht="18.75" x14ac:dyDescent="0.25">
      <c r="A9" s="173" t="str">
        <f>Паспорт!A11</f>
        <v>L_ГИП_35</v>
      </c>
      <c r="B9" s="173"/>
      <c r="C9" s="173"/>
      <c r="D9" s="173"/>
      <c r="E9" s="173"/>
      <c r="F9" s="173"/>
    </row>
    <row r="10" spans="1:10" ht="15.75" x14ac:dyDescent="0.25">
      <c r="A10" s="171" t="s">
        <v>245</v>
      </c>
      <c r="B10" s="171"/>
      <c r="C10" s="171"/>
      <c r="D10" s="171"/>
      <c r="E10" s="171"/>
      <c r="F10" s="171"/>
    </row>
    <row r="11" spans="1:10" x14ac:dyDescent="0.25">
      <c r="A11" s="174"/>
      <c r="B11" s="174"/>
      <c r="C11" s="174"/>
      <c r="D11" s="174"/>
      <c r="E11" s="174"/>
      <c r="F11" s="174"/>
    </row>
    <row r="12" spans="1:10" ht="32.25" customHeight="1" x14ac:dyDescent="0.25">
      <c r="A12" s="170" t="str">
        <f>Паспорт!A13</f>
        <v>Установка приборов учета на границах балансовой принадлежности 22 шт. в г. Мелеуз Мелеузовского района РБ (2021г.)</v>
      </c>
      <c r="B12" s="170"/>
      <c r="C12" s="170"/>
      <c r="D12" s="170"/>
      <c r="E12" s="170"/>
      <c r="F12" s="170"/>
    </row>
    <row r="13" spans="1:10" ht="15.75" x14ac:dyDescent="0.25">
      <c r="A13" s="171" t="s">
        <v>246</v>
      </c>
      <c r="B13" s="171"/>
      <c r="C13" s="171"/>
      <c r="D13" s="171"/>
      <c r="E13" s="171"/>
      <c r="F13" s="17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2" t="s">
        <v>247</v>
      </c>
      <c r="B16" s="172"/>
      <c r="C16" s="172"/>
      <c r="D16" s="172"/>
      <c r="E16" s="172"/>
      <c r="F16" s="17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76">
        <v>44230</v>
      </c>
      <c r="B19" s="176">
        <v>44237</v>
      </c>
      <c r="C19" s="175" t="s">
        <v>457</v>
      </c>
      <c r="D19" s="177">
        <v>32109953225</v>
      </c>
      <c r="E19" s="175" t="s">
        <v>458</v>
      </c>
      <c r="F19" s="175" t="s">
        <v>459</v>
      </c>
    </row>
    <row r="20" spans="1:10" x14ac:dyDescent="0.25">
      <c r="A20" s="176"/>
      <c r="B20" s="176"/>
      <c r="C20" s="175"/>
      <c r="D20" s="177"/>
      <c r="E20" s="175"/>
      <c r="F20" s="175"/>
    </row>
    <row r="21" spans="1:10" ht="15" customHeight="1" x14ac:dyDescent="0.25">
      <c r="A21" s="176"/>
      <c r="B21" s="176"/>
      <c r="C21" s="175"/>
      <c r="D21" s="177"/>
      <c r="E21" s="175"/>
      <c r="F21" s="175"/>
    </row>
    <row r="22" spans="1:10" ht="30.75" customHeight="1" x14ac:dyDescent="0.25">
      <c r="A22" s="176">
        <v>44231</v>
      </c>
      <c r="B22" s="176">
        <v>44237</v>
      </c>
      <c r="C22" s="175" t="s">
        <v>457</v>
      </c>
      <c r="D22" s="177">
        <v>32109953334</v>
      </c>
      <c r="E22" s="175" t="s">
        <v>460</v>
      </c>
      <c r="F22" s="175" t="s">
        <v>459</v>
      </c>
    </row>
    <row r="23" spans="1:10" ht="33" customHeight="1" x14ac:dyDescent="0.25">
      <c r="A23" s="176"/>
      <c r="B23" s="176"/>
      <c r="C23" s="175"/>
      <c r="D23" s="177"/>
      <c r="E23" s="175"/>
      <c r="F23" s="175"/>
    </row>
    <row r="24" spans="1:10" ht="30" customHeight="1" x14ac:dyDescent="0.25">
      <c r="A24" s="176">
        <v>44235</v>
      </c>
      <c r="B24" s="176">
        <v>44242</v>
      </c>
      <c r="C24" s="175" t="s">
        <v>457</v>
      </c>
      <c r="D24" s="177">
        <v>32109969226</v>
      </c>
      <c r="E24" s="175" t="s">
        <v>461</v>
      </c>
      <c r="F24" s="175" t="s">
        <v>459</v>
      </c>
    </row>
    <row r="25" spans="1:10" ht="60" customHeight="1" x14ac:dyDescent="0.25">
      <c r="A25" s="176"/>
      <c r="B25" s="176"/>
      <c r="C25" s="175"/>
      <c r="D25" s="177"/>
      <c r="E25" s="175"/>
      <c r="F25" s="17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09953225" xr:uid="{9D4AC47E-EBAD-4471-9302-8E39F4FC1E30}"/>
    <hyperlink ref="D22" r:id="rId2" display="https://zakupki.gov.ru/223/purchase/public/purchase/info/common-info.html?regNumber=32109953334" xr:uid="{336EADC5-B50F-4030-9F20-AB81C299846C}"/>
    <hyperlink ref="D24" r:id="rId3" display="https://zakupki.gov.ru/223/purchase/public/purchase/info/common-info.html?regNumber=32109969226" xr:uid="{107D3378-68D8-43E7-ABB4-5E33C4C8C04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9" zoomScale="115" zoomScaleNormal="115" workbookViewId="0">
      <selection activeCell="H28" sqref="H28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456</v>
      </c>
      <c r="B5" s="160"/>
      <c r="C5" s="160"/>
      <c r="D5" s="160"/>
      <c r="E5" s="160"/>
      <c r="F5" s="160"/>
    </row>
    <row r="6" spans="1:6" x14ac:dyDescent="0.25">
      <c r="A6" s="168"/>
      <c r="B6" s="168"/>
      <c r="C6" s="168"/>
      <c r="D6" s="168"/>
      <c r="E6" s="168"/>
      <c r="F6" s="168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69"/>
      <c r="B8" s="169"/>
      <c r="C8" s="169"/>
      <c r="D8" s="169"/>
      <c r="E8" s="169"/>
      <c r="F8" s="169"/>
    </row>
    <row r="9" spans="1:6" ht="18.75" x14ac:dyDescent="0.25">
      <c r="A9" s="178" t="str">
        <f>[1]Паспорт!A7</f>
        <v>ООО "ГИП-Электро"</v>
      </c>
      <c r="B9" s="178"/>
      <c r="C9" s="178"/>
      <c r="D9" s="178"/>
      <c r="E9" s="178"/>
      <c r="F9" s="178"/>
    </row>
    <row r="10" spans="1:6" ht="15.75" x14ac:dyDescent="0.25">
      <c r="A10" s="171" t="s">
        <v>62</v>
      </c>
      <c r="B10" s="171"/>
      <c r="C10" s="171"/>
      <c r="D10" s="171"/>
      <c r="E10" s="171"/>
      <c r="F10" s="171"/>
    </row>
    <row r="11" spans="1:6" x14ac:dyDescent="0.25">
      <c r="A11" s="169"/>
      <c r="B11" s="169"/>
      <c r="C11" s="169"/>
      <c r="D11" s="169"/>
      <c r="E11" s="169"/>
      <c r="F11" s="169"/>
    </row>
    <row r="12" spans="1:6" ht="18.75" x14ac:dyDescent="0.25">
      <c r="A12" s="190" t="str">
        <f>Паспорт!A11</f>
        <v>L_ГИП_35</v>
      </c>
      <c r="B12" s="190"/>
      <c r="C12" s="190"/>
      <c r="D12" s="190"/>
      <c r="E12" s="190"/>
      <c r="F12" s="190"/>
    </row>
    <row r="13" spans="1:6" ht="15.75" x14ac:dyDescent="0.25">
      <c r="A13" s="171" t="s">
        <v>63</v>
      </c>
      <c r="B13" s="171"/>
      <c r="C13" s="171"/>
      <c r="D13" s="171"/>
      <c r="E13" s="171"/>
      <c r="F13" s="171"/>
    </row>
    <row r="14" spans="1:6" x14ac:dyDescent="0.25">
      <c r="A14" s="174"/>
      <c r="B14" s="174"/>
      <c r="C14" s="174"/>
      <c r="D14" s="174"/>
      <c r="E14" s="174"/>
      <c r="F14" s="174"/>
    </row>
    <row r="15" spans="1:6" ht="38.25" customHeight="1" x14ac:dyDescent="0.25">
      <c r="A15" s="170" t="str">
        <f>Паспорт!A13</f>
        <v>Установка приборов учета на границах балансовой принадлежности 22 шт. в г. Мелеуз Мелеузовского района РБ (2021г.)</v>
      </c>
      <c r="B15" s="170"/>
      <c r="C15" s="170"/>
      <c r="D15" s="170"/>
      <c r="E15" s="170"/>
      <c r="F15" s="170"/>
    </row>
    <row r="16" spans="1:6" ht="15.75" x14ac:dyDescent="0.25">
      <c r="A16" s="171" t="s">
        <v>64</v>
      </c>
      <c r="B16" s="171"/>
      <c r="C16" s="171"/>
      <c r="D16" s="171"/>
      <c r="E16" s="171"/>
      <c r="F16" s="17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2" t="s">
        <v>214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x14ac:dyDescent="0.2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1" t="s">
        <v>215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9" t="s">
        <v>146</v>
      </c>
      <c r="B21" s="199" t="s">
        <v>147</v>
      </c>
      <c r="C21" s="200" t="s">
        <v>148</v>
      </c>
      <c r="D21" s="200"/>
      <c r="E21" s="200"/>
      <c r="F21" s="200"/>
      <c r="G21" s="200"/>
      <c r="H21" s="200"/>
      <c r="I21" s="201" t="s">
        <v>149</v>
      </c>
      <c r="J21" s="202" t="s">
        <v>150</v>
      </c>
      <c r="K21" s="199" t="s">
        <v>151</v>
      </c>
      <c r="L21" s="195" t="s">
        <v>152</v>
      </c>
    </row>
    <row r="22" spans="1:12" ht="58.5" customHeight="1" x14ac:dyDescent="0.25">
      <c r="A22" s="199"/>
      <c r="B22" s="199"/>
      <c r="C22" s="196" t="s">
        <v>57</v>
      </c>
      <c r="D22" s="196"/>
      <c r="E22" s="45"/>
      <c r="F22" s="46"/>
      <c r="G22" s="197" t="s">
        <v>153</v>
      </c>
      <c r="H22" s="198"/>
      <c r="I22" s="201"/>
      <c r="J22" s="203"/>
      <c r="K22" s="199"/>
      <c r="L22" s="195"/>
    </row>
    <row r="23" spans="1:12" ht="236.25" x14ac:dyDescent="0.25">
      <c r="A23" s="199"/>
      <c r="B23" s="19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1"/>
      <c r="J23" s="204"/>
      <c r="K23" s="199"/>
      <c r="L23" s="19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2" t="s">
        <v>214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9" t="s">
        <v>67</v>
      </c>
      <c r="D20" s="199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9"/>
      <c r="D21" s="199"/>
      <c r="E21" s="208"/>
      <c r="F21" s="208"/>
      <c r="G21" s="207"/>
      <c r="H21" s="199" t="s">
        <v>57</v>
      </c>
      <c r="I21" s="199"/>
      <c r="J21" s="199" t="s">
        <v>74</v>
      </c>
      <c r="K21" s="199"/>
      <c r="L21" s="199" t="s">
        <v>57</v>
      </c>
      <c r="M21" s="199"/>
      <c r="N21" s="199" t="s">
        <v>74</v>
      </c>
      <c r="O21" s="199"/>
      <c r="P21" s="199" t="s">
        <v>57</v>
      </c>
      <c r="Q21" s="199"/>
      <c r="R21" s="199" t="s">
        <v>74</v>
      </c>
      <c r="S21" s="199"/>
      <c r="T21" s="213"/>
      <c r="U21" s="214"/>
    </row>
    <row r="22" spans="1:24" ht="89.25" customHeight="1" x14ac:dyDescent="0.25">
      <c r="A22" s="196"/>
      <c r="B22" s="196"/>
      <c r="C22" s="16" t="s">
        <v>57</v>
      </c>
      <c r="D22" s="16" t="s">
        <v>75</v>
      </c>
      <c r="E22" s="17" t="s">
        <v>76</v>
      </c>
      <c r="F22" s="17" t="s">
        <v>77</v>
      </c>
      <c r="G22" s="19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7"/>
      <c r="C66" s="217"/>
      <c r="D66" s="217"/>
      <c r="E66" s="217"/>
      <c r="F66" s="217"/>
      <c r="G66" s="217"/>
      <c r="H66" s="217"/>
      <c r="I66" s="21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8"/>
      <c r="C68" s="218"/>
      <c r="D68" s="218"/>
      <c r="E68" s="218"/>
      <c r="F68" s="218"/>
      <c r="G68" s="218"/>
      <c r="H68" s="218"/>
      <c r="I68" s="21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7"/>
      <c r="C70" s="217"/>
      <c r="D70" s="217"/>
      <c r="E70" s="217"/>
      <c r="F70" s="217"/>
      <c r="G70" s="217"/>
      <c r="H70" s="217"/>
      <c r="I70" s="21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7"/>
      <c r="C72" s="217"/>
      <c r="D72" s="217"/>
      <c r="E72" s="217"/>
      <c r="F72" s="217"/>
      <c r="G72" s="217"/>
      <c r="H72" s="217"/>
      <c r="I72" s="21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8"/>
      <c r="C73" s="218"/>
      <c r="D73" s="218"/>
      <c r="E73" s="218"/>
      <c r="F73" s="218"/>
      <c r="G73" s="218"/>
      <c r="H73" s="218"/>
      <c r="I73" s="21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7"/>
      <c r="C74" s="217"/>
      <c r="D74" s="217"/>
      <c r="E74" s="217"/>
      <c r="F74" s="217"/>
      <c r="G74" s="217"/>
      <c r="H74" s="217"/>
      <c r="I74" s="21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5"/>
      <c r="C75" s="215"/>
      <c r="D75" s="215"/>
      <c r="E75" s="215"/>
      <c r="F75" s="215"/>
      <c r="G75" s="215"/>
      <c r="H75" s="215"/>
      <c r="I75" s="21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6"/>
      <c r="C77" s="216"/>
      <c r="D77" s="216"/>
      <c r="E77" s="216"/>
      <c r="F77" s="216"/>
      <c r="G77" s="216"/>
      <c r="H77" s="216"/>
      <c r="I77" s="21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2022-02-15T03:58:10Z</dcterms:modified>
</cp:coreProperties>
</file>