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2 кв\Паспорта\L_ГИП_30 Киги 4656\"/>
    </mc:Choice>
  </mc:AlternateContent>
  <xr:revisionPtr revIDLastSave="0" documentId="13_ncr:1_{DC656F81-A00E-4748-953A-8F5B9BC92209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8" i="6" l="1"/>
  <c r="A27" i="6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<sst xmlns="http://schemas.openxmlformats.org/spreadsheetml/2006/main" count="524" uniqueCount="461">
  <si>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</si>
  <si>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</si>
  <si>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</si>
  <si>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</si>
  <si>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</si>
  <si>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</si>
  <si>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</si>
  <si>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</si>
  <si>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</si>
  <si>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</si>
  <si>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</si>
  <si>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</si>
  <si>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</si>
  <si>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</si>
  <si>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</si>
  <si>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</si>
  <si>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</si>
  <si>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</si>
  <si>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</si>
  <si>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</si>
  <si>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</si>
  <si>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</si>
  <si>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</si>
  <si>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</si>
  <si>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</si>
  <si>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</si>
  <si>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</si>
  <si>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</si>
  <si>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</si>
  <si>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</si>
  <si>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</si>
  <si>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</si>
  <si>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</si>
  <si>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</si>
  <si>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</si>
  <si>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</si>
  <si>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</si>
  <si>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</si>
  <si>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</si>
  <si>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</si>
  <si>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</si>
  <si>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</si>
  <si>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</si>
  <si>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</si>
  <si>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</si>
  <si>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</si>
  <si>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</si>
  <si>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</si>
  <si>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</si>
  <si>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</si>
  <si>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</si>
  <si>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</si>
  <si>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</si>
  <si>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</si>
  <si>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</si>
  <si>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</si>
  <si>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</si>
  <si>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</si>
  <si>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</si>
  <si>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</si>
  <si>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</si>
  <si>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</si>
  <si>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</si>
  <si>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</si>
  <si>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</si>
  <si>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</si>
  <si>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</si>
  <si>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</si>
  <si>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</si>
  <si>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</si>
  <si>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</si>
  <si>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</si>
  <si>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</si>
  <si>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</si>
  <si>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</si>
  <si>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</si>
  <si>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</si>
  <si>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</si>
  <si>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</si>
  <si>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</si>
  <si>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</si>
  <si>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</si>
  <si>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</si>
  <si>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</si>
  <si>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</si>
  <si>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</si>
  <si>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</si>
  <si>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</si>
  <si>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</si>
  <si>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</si>
  <si>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</si>
  <si>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</si>
  <si>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</si>
  <si>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</si>
  <si>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</si>
  <si>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</si>
  <si>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</si>
  <si>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</si>
  <si>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</si>
  <si>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</si>
  <si>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</si>
  <si>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</si>
  <si>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</si>
  <si>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</si>
  <si>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</si>
  <si>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</si>
  <si>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</si>
  <si>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</si>
  <si>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</si>
  <si>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</si>
  <si>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</si>
  <si>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</si>
  <si>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</si>
  <si>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</si>
  <si>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</si>
  <si>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</si>
  <si>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</si>
  <si>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</si>
  <si>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</si>
  <si>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</si>
  <si>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</si>
  <si>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</si>
  <si>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</si>
  <si>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</si>
  <si>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</si>
  <si>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</si>
  <si>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</si>
  <si>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</si>
  <si>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</si>
  <si>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</si>
  <si>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</si>
  <si>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</si>
  <si>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</si>
  <si>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</si>
  <si>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</si>
  <si>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</si>
  <si>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</si>
  <si>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</si>
  <si>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</si>
  <si>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</si>
  <si>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</si>
  <si>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</si>
  <si>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</si>
  <si>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</si>
  <si>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</si>
  <si>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</si>
  <si>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</si>
  <si>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</si>
  <si>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</si>
  <si>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</si>
  <si>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</si>
  <si>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</si>
  <si>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</si>
  <si>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</si>
  <si>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</si>
  <si>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</si>
  <si>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</si>
  <si>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</si>
  <si>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</si>
  <si>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</si>
  <si>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</si>
  <si>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</si>
  <si>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</si>
  <si>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</si>
  <si>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</si>
  <si>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</si>
  <si>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</si>
  <si>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</si>
  <si>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</si>
  <si>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</si>
  <si>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</si>
  <si>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</si>
  <si>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</si>
  <si>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</si>
  <si>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</si>
  <si>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</si>
  <si>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</si>
  <si>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</si>
  <si>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</si>
  <si>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</si>
  <si>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</si>
  <si>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</si>
  <si>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</si>
  <si>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</si>
  <si>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</si>
  <si>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</si>
  <si>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</si>
  <si>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</si>
  <si>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</si>
  <si>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</si>
  <si>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</si>
  <si>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</si>
  <si>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</si>
  <si>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</si>
  <si>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</si>
  <si>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</si>
  <si>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</si>
  <si>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</si>
  <si>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</si>
  <si>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</si>
  <si>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</si>
  <si>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</si>
  <si>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</si>
  <si>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</si>
  <si>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</si>
  <si>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</si>
  <si>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</si>
  <si>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</si>
  <si>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</si>
  <si>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</si>
  <si>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</si>
  <si>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</si>
  <si>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</si>
  <si>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</si>
  <si>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</si>
  <si>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</si>
  <si>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</si>
  <si>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</si>
  <si>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</si>
  <si>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</si>
  <si>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</si>
  <si>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</si>
  <si>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</si>
  <si>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</si>
  <si>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</si>
  <si>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</si>
  <si>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</si>
  <si>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</si>
  <si>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</si>
  <si>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</si>
  <si>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</si>
  <si>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</si>
  <si>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</si>
  <si>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</si>
  <si>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</si>
  <si>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</si>
  <si>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</si>
  <si>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</si>
  <si>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</si>
  <si>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</si>
  <si>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</si>
  <si>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</si>
  <si>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</si>
  <si>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</si>
  <si>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</si>
  <si>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</si>
  <si>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</si>
  <si>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</si>
  <si>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</si>
  <si>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</si>
  <si>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</si>
  <si>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</si>
  <si>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</si>
  <si>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</si>
  <si>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</si>
  <si>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</si>
  <si>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</si>
  <si>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</si>
  <si>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</si>
  <si>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</si>
  <si>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</si>
  <si>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</si>
  <si>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</si>
  <si>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</si>
  <si>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</si>
  <si>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</si>
  <si>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</si>
  <si>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</si>
  <si>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</si>
  <si>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</si>
  <si>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</si>
  <si>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</si>
  <si>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</si>
  <si>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</si>
  <si>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</si>
  <si>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</si>
  <si>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</si>
  <si>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</si>
  <si>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</si>
  <si>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</si>
  <si>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</si>
  <si>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</si>
  <si>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</si>
  <si>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</si>
  <si>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</si>
  <si>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</si>
  <si>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</si>
  <si>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</si>
  <si>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</si>
  <si>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</si>
  <si>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</si>
  <si>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</si>
  <si>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</si>
  <si>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</si>
  <si>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</si>
  <si>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</si>
  <si>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</si>
  <si>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</si>
  <si>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</si>
  <si>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</si>
  <si>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</si>
  <si>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</si>
  <si>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</si>
  <si>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</si>
  <si>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</si>
  <si>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</si>
  <si>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</si>
  <si>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</si>
  <si>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</si>
  <si>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</si>
  <si>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</si>
  <si>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</si>
  <si>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</si>
  <si>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</si>
  <si>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</si>
  <si>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</si>
  <si>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</si>
  <si>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</si>
  <si>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</si>
  <si>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</si>
  <si>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</si>
  <si>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</si>
  <si>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</si>
  <si>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</si>
  <si>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</si>
  <si>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</si>
  <si>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</si>
  <si>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</si>
  <si>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</si>
  <si>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</si>
  <si>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</si>
  <si>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</si>
  <si>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</si>
  <si>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</si>
  <si>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</si>
  <si>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</si>
  <si>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</si>
  <si>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</si>
  <si>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</si>
  <si>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</si>
  <si>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</si>
  <si>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</si>
  <si>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</si>
  <si>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</si>
  <si>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</si>
  <si>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</si>
  <si>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</si>
  <si>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</si>
  <si>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</si>
  <si>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</si>
  <si>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</si>
  <si>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</si>
  <si>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</si>
  <si>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</si>
  <si>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</si>
  <si>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</si>
  <si>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</si>
  <si>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</si>
  <si>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</si>
  <si>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</si>
  <si>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</si>
  <si>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</si>
  <si>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</si>
  <si>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</si>
  <si>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</si>
  <si>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</si>
  <si>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</si>
  <si>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</si>
  <si>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</si>
  <si>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</si>
  <si>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</si>
  <si>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</si>
  <si>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</si>
  <si>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</si>
  <si>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</si>
  <si>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</si>
  <si>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</si>
  <si>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</si>
  <si>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</si>
  <si>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</si>
  <si>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</si>
  <si>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</si>
  <si>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</si>
  <si>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</si>
  <si>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</si>
  <si>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</si>
  <si>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</si>
  <si>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</si>
  <si>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</si>
  <si>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</si>
  <si>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</si>
  <si>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</si>
  <si>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</si>
  <si>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</si>
  <si>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</si>
  <si>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</si>
  <si>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</si>
  <si>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</si>
  <si>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</si>
  <si>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</si>
  <si>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</si>
  <si>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</si>
  <si>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</si>
  <si>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</si>
  <si>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</si>
  <si>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</si>
  <si>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</si>
  <si>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</si>
  <si>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</si>
  <si>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</si>
  <si>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</si>
  <si>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</si>
  <si>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</si>
  <si>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</si>
  <si>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</si>
  <si>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</si>
  <si>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</si>
  <si>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</si>
  <si>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</si>
  <si>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</si>
  <si>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</si>
  <si>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</si>
  <si>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</si>
  <si>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</si>
  <si>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</si>
  <si>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</si>
  <si>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</si>
  <si>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</si>
  <si>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</si>
  <si>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</si>
  <si>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</si>
  <si>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</si>
  <si>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</si>
  <si>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</si>
  <si>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</si>
  <si>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</si>
  <si>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</si>
  <si>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</si>
  <si>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</si>
  <si>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</si>
  <si>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</si>
  <si>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</si>
  <si>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</si>
  <si>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</si>
  <si>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</si>
  <si>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</si>
  <si>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</si>
  <si>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</si>
  <si>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</si>
  <si>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</si>
  <si>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</si>
  <si>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</si>
  <si>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</si>
  <si>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</si>
  <si>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</si>
  <si>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цен в электронной форме</t>
  </si>
  <si>
    <t>Поставка самонесущего изолированного провода (СИП)</t>
  </si>
  <si>
    <t>Размещение завершено</t>
  </si>
  <si>
    <t>Организация конкурсных процедур, подведение итогов на поставку оборудования и проведение строительно-монтажных работ (СМР).</t>
  </si>
  <si>
    <t>Заключение договора на поставку оборудования и проведение СМР.</t>
  </si>
  <si>
    <t>Выполнение поставки оборудования и проведение СМР.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</si>
</sst>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8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51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109953202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254</v>
      </c>
    </row>
    <row r="2" spans="1:12" x14ac:dyDescent="0.25">
      <c r="C2" s="88" t="s">
        <v>59</v>
      </c>
    </row>
    <row r="3" spans="1:12" x14ac:dyDescent="0.25">
      <c r="C3" s="88" t="s">
        <v>255</v>
      </c>
    </row>
    <row r="5" spans="1:12" ht="15.75" x14ac:dyDescent="0.25">
      <c r="A5" s="159" t="s">
        <v>454</v>
      </c>
      <c r="B5" s="159"/>
      <c r="C5" s="159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5"/>
      <c r="B6" s="165"/>
      <c r="C6" s="165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49" t="s">
        <v>61</v>
      </c>
      <c r="B7" s="149"/>
      <c r="C7" s="149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49"/>
      <c r="B8" s="149"/>
      <c r="C8" s="149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6" t="s">
        <v>47</v>
      </c>
      <c r="B9" s="166"/>
      <c r="C9" s="166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1" t="s">
        <v>62</v>
      </c>
      <c r="B10" s="161"/>
      <c r="C10" s="161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0" t="s">
        <v>299</v>
      </c>
      <c r="B11" s="160"/>
      <c r="C11" s="160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1" t="s">
        <v>63</v>
      </c>
      <c r="B12" s="161"/>
      <c r="C12" s="161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62" t="s">
        <v>376</v>
      </c>
      <c r="B13" s="163"/>
      <c r="C13" s="163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4" t="s">
        <v>64</v>
      </c>
      <c r="B14" s="164"/>
      <c r="C14" s="164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252</v>
      </c>
      <c r="C16" s="83" t="s">
        <v>253</v>
      </c>
    </row>
    <row r="17" spans="1:3" ht="15.75" x14ac:dyDescent="0.25">
      <c r="A17" s="150"/>
      <c r="B17" s="93" t="s">
        <v>29</v>
      </c>
      <c r="C17" s="94"/>
    </row>
    <row r="18" spans="1:3" ht="15.75" x14ac:dyDescent="0.25">
      <c r="A18" s="151"/>
      <c r="B18" s="92" t="s">
        <v>259</v>
      </c>
      <c r="C18" s="95" t="s">
        <v>46</v>
      </c>
    </row>
    <row r="19" spans="1:3" ht="15.75" x14ac:dyDescent="0.25">
      <c r="A19" s="151"/>
      <c r="B19" s="96" t="s">
        <v>258</v>
      </c>
      <c r="C19" s="97" t="s">
        <v>47</v>
      </c>
    </row>
    <row r="20" spans="1:3" ht="15.75" x14ac:dyDescent="0.25">
      <c r="A20" s="151"/>
      <c r="B20" s="92" t="s">
        <v>1</v>
      </c>
      <c r="C20" s="94" t="s">
        <v>219</v>
      </c>
    </row>
    <row r="21" spans="1:3" ht="31.5" x14ac:dyDescent="0.25">
      <c r="A21" s="151"/>
      <c r="B21" s="98" t="s">
        <v>2</v>
      </c>
      <c r="C21" s="95" t="s">
        <v>260</v>
      </c>
    </row>
    <row r="22" spans="1:3" ht="31.5" x14ac:dyDescent="0.25">
      <c r="A22" s="151"/>
      <c r="B22" s="98" t="s">
        <v>3</v>
      </c>
      <c r="C22" s="95" t="s">
        <v>260</v>
      </c>
    </row>
    <row r="23" spans="1:3" ht="15.75" x14ac:dyDescent="0.25">
      <c r="A23" s="151"/>
      <c r="B23" s="92" t="s">
        <v>30</v>
      </c>
      <c r="C23" s="94" t="s">
        <v>48</v>
      </c>
    </row>
    <row r="24" spans="1:3" ht="15.75" x14ac:dyDescent="0.25">
      <c r="A24" s="151"/>
      <c r="B24" s="92" t="s">
        <v>4</v>
      </c>
      <c r="C24" s="94" t="s">
        <v>49</v>
      </c>
    </row>
    <row r="25" spans="1:3" ht="47.25" x14ac:dyDescent="0.25">
      <c r="A25" s="152"/>
      <c r="B25" s="99" t="s">
        <v>50</v>
      </c>
      <c r="C25" s="95" t="s">
        <v>261</v>
      </c>
    </row>
    <row r="26" spans="1:3" ht="15.75" x14ac:dyDescent="0.25">
      <c r="A26" s="150" t="s">
        <v>18</v>
      </c>
      <c r="B26" s="93" t="s">
        <v>0</v>
      </c>
      <c r="C26" s="94" t="str">
        <f>A11</f>
        <v>L_ГИП_30</v>
      </c>
    </row>
    <row r="27" spans="1:3" ht="45" customHeight="1" x14ac:dyDescent="0.25">
      <c r="A27" s="151"/>
      <c r="B27" s="84" t="s">
        <v>31</v>
      </c>
      <c r="C27" s="100" t="str">
        <f>A13</f>
        <v>Реконструкция ВЛ-0,4кВ Л-2 КТПН-4656 ул. Строительная в с. В.Киги Кигинского района РБ (замена опор и провода 1,083км)</v>
      </c>
    </row>
    <row r="28" spans="1:3" ht="31.5" x14ac:dyDescent="0.25">
      <c r="A28" s="151"/>
      <c r="B28" s="85" t="s">
        <v>32</v>
      </c>
      <c r="C28" s="101" t="s">
        <v>266</v>
      </c>
    </row>
    <row r="29" spans="1:3" ht="47.25" x14ac:dyDescent="0.25">
      <c r="A29" s="151"/>
      <c r="B29" s="2" t="s">
        <v>33</v>
      </c>
      <c r="C29" s="102" t="s">
        <v>431</v>
      </c>
    </row>
    <row r="30" spans="1:3" ht="31.5" x14ac:dyDescent="0.25">
      <c r="A30" s="151"/>
      <c r="B30" s="2" t="s">
        <v>34</v>
      </c>
      <c r="C30" s="102" t="s">
        <v>51</v>
      </c>
    </row>
    <row r="31" spans="1:3" ht="31.5" x14ac:dyDescent="0.25">
      <c r="A31" s="152"/>
      <c r="B31" s="2" t="s">
        <v>35</v>
      </c>
      <c r="C31" s="102" t="s">
        <v>445</v>
      </c>
    </row>
    <row r="32" spans="1:3" ht="15.75" x14ac:dyDescent="0.25">
      <c r="A32" s="150" t="s">
        <v>19</v>
      </c>
      <c r="B32" s="109" t="s">
        <v>10</v>
      </c>
      <c r="C32" s="103"/>
    </row>
    <row r="33" spans="1:3" ht="45.75" customHeight="1" x14ac:dyDescent="0.25">
      <c r="A33" s="151"/>
      <c r="B33" s="153" t="s">
        <v>251</v>
      </c>
      <c r="C33" s="155" t="s">
        <v>249</v>
      </c>
    </row>
    <row r="34" spans="1:3" ht="292.5" customHeight="1" x14ac:dyDescent="0.25">
      <c r="A34" s="151"/>
      <c r="B34" s="154"/>
      <c r="C34" s="156"/>
    </row>
    <row r="35" spans="1:3" ht="15.75" x14ac:dyDescent="0.25">
      <c r="A35" s="151"/>
      <c r="B35" s="104" t="s">
        <v>11</v>
      </c>
      <c r="C35" s="94" t="s">
        <v>221</v>
      </c>
    </row>
    <row r="36" spans="1:3" ht="15.75" x14ac:dyDescent="0.25">
      <c r="A36" s="152"/>
      <c r="B36" s="104" t="s">
        <v>12</v>
      </c>
      <c r="C36" s="94" t="s">
        <v>270</v>
      </c>
    </row>
    <row r="37" spans="1:3" ht="30" customHeight="1" x14ac:dyDescent="0.25">
      <c r="A37" s="150" t="s">
        <v>20</v>
      </c>
      <c r="B37" s="143" t="s">
        <v>256</v>
      </c>
      <c r="C37" s="146" t="s">
        <v>262</v>
      </c>
    </row>
    <row r="38" spans="1:3" ht="15.75" customHeight="1" x14ac:dyDescent="0.25">
      <c r="A38" s="151"/>
      <c r="B38" s="144"/>
      <c r="C38" s="147"/>
    </row>
    <row r="39" spans="1:3" ht="59.25" customHeight="1" x14ac:dyDescent="0.25">
      <c r="A39" s="152"/>
      <c r="B39" s="145"/>
      <c r="C39" s="148"/>
    </row>
    <row r="40" spans="1:3" ht="78.75" x14ac:dyDescent="0.25">
      <c r="A40" s="89" t="s">
        <v>21</v>
      </c>
      <c r="B40" s="110" t="s">
        <v>13</v>
      </c>
      <c r="C40" s="128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250</v>
      </c>
    </row>
    <row r="44" spans="1:3" ht="78.75" x14ac:dyDescent="0.25">
      <c r="A44" s="89" t="s">
        <v>37</v>
      </c>
      <c r="B44" s="111" t="s">
        <v>264</v>
      </c>
      <c r="C44" s="106" t="s">
        <v>250</v>
      </c>
    </row>
    <row r="45" spans="1:3" ht="78.75" x14ac:dyDescent="0.25">
      <c r="A45" s="89" t="s">
        <v>38</v>
      </c>
      <c r="B45" s="111" t="s">
        <v>263</v>
      </c>
      <c r="C45" s="107" t="s">
        <v>54</v>
      </c>
    </row>
    <row r="46" spans="1:3" ht="81.75" customHeight="1" x14ac:dyDescent="0.25">
      <c r="A46" s="91" t="s">
        <v>23</v>
      </c>
      <c r="B46" s="112" t="s">
        <v>265</v>
      </c>
      <c r="C46" s="108" t="s">
        <v>55</v>
      </c>
    </row>
    <row r="47" spans="1:3" ht="75" customHeight="1" x14ac:dyDescent="0.25">
      <c r="A47" s="150" t="s">
        <v>24</v>
      </c>
      <c r="B47" s="143" t="s">
        <v>15</v>
      </c>
      <c r="C47" s="157" t="s">
        <v>54</v>
      </c>
    </row>
    <row r="48" spans="1:3" x14ac:dyDescent="0.25">
      <c r="A48" s="152"/>
      <c r="B48" s="145"/>
      <c r="C48" s="158"/>
    </row>
    <row r="49" spans="1:3" ht="75" customHeight="1" x14ac:dyDescent="0.25">
      <c r="A49" s="150" t="s">
        <v>25</v>
      </c>
      <c r="B49" s="143" t="s">
        <v>16</v>
      </c>
      <c r="C49" s="157" t="s">
        <v>222</v>
      </c>
    </row>
    <row r="50" spans="1:3" ht="27" customHeight="1" x14ac:dyDescent="0.25">
      <c r="A50" s="152"/>
      <c r="B50" s="145"/>
      <c r="C50" s="158"/>
    </row>
    <row r="51" spans="1:3" ht="47.25" x14ac:dyDescent="0.25">
      <c r="A51" s="150" t="s">
        <v>41</v>
      </c>
      <c r="B51" s="114" t="s">
        <v>257</v>
      </c>
      <c r="C51" s="94"/>
    </row>
    <row r="52" spans="1:3" ht="204.75" x14ac:dyDescent="0.25">
      <c r="A52" s="151"/>
      <c r="B52" s="115" t="s">
        <v>39</v>
      </c>
      <c r="C52" s="106" t="s">
        <v>52</v>
      </c>
    </row>
    <row r="53" spans="1:3" ht="197.25" customHeight="1" x14ac:dyDescent="0.25">
      <c r="A53" s="152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A18" sqref="A18:F20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244</v>
      </c>
    </row>
    <row r="2" spans="1:10" ht="15.75" x14ac:dyDescent="0.25">
      <c r="A2" s="159" t="s">
        <v>454</v>
      </c>
      <c r="B2" s="159"/>
      <c r="C2" s="159"/>
      <c r="D2" s="159"/>
      <c r="E2" s="159"/>
      <c r="F2" s="159"/>
    </row>
    <row r="3" spans="1:10" x14ac:dyDescent="0.25">
      <c r="A3" s="167"/>
      <c r="B3" s="167"/>
      <c r="C3" s="167"/>
      <c r="D3" s="167"/>
      <c r="E3" s="167"/>
      <c r="F3" s="167"/>
    </row>
    <row r="4" spans="1:10" ht="18.75" x14ac:dyDescent="0.25">
      <c r="A4" s="149" t="s">
        <v>61</v>
      </c>
      <c r="B4" s="149"/>
      <c r="C4" s="149"/>
      <c r="D4" s="149"/>
      <c r="E4" s="149"/>
      <c r="F4" s="149"/>
    </row>
    <row r="5" spans="1:10" x14ac:dyDescent="0.25">
      <c r="A5" s="168"/>
      <c r="B5" s="168"/>
      <c r="C5" s="168"/>
      <c r="D5" s="168"/>
      <c r="E5" s="168"/>
      <c r="F5" s="168"/>
    </row>
    <row r="6" spans="1:10" ht="18.75" x14ac:dyDescent="0.25">
      <c r="A6" s="166" t="s">
        <v>47</v>
      </c>
      <c r="B6" s="166"/>
      <c r="C6" s="166"/>
      <c r="D6" s="166"/>
      <c r="E6" s="166"/>
      <c r="F6" s="166"/>
    </row>
    <row r="7" spans="1:10" ht="15.75" x14ac:dyDescent="0.25">
      <c r="A7" s="170" t="s">
        <v>245</v>
      </c>
      <c r="B7" s="170"/>
      <c r="C7" s="170"/>
      <c r="D7" s="170"/>
      <c r="E7" s="170"/>
      <c r="F7" s="170"/>
    </row>
    <row r="8" spans="1:10" x14ac:dyDescent="0.25">
      <c r="A8" s="168"/>
      <c r="B8" s="168"/>
      <c r="C8" s="168"/>
      <c r="D8" s="168"/>
      <c r="E8" s="168"/>
      <c r="F8" s="168"/>
    </row>
    <row r="9" spans="1:10" ht="18.75" x14ac:dyDescent="0.25">
      <c r="A9" s="172" t="str">
        <f>Паспорт!A11</f>
        <v>L_ГИП_30</v>
      </c>
      <c r="B9" s="172"/>
      <c r="C9" s="172"/>
      <c r="D9" s="172"/>
      <c r="E9" s="172"/>
      <c r="F9" s="172"/>
    </row>
    <row r="10" spans="1:10" ht="15.75" x14ac:dyDescent="0.25">
      <c r="A10" s="170" t="s">
        <v>246</v>
      </c>
      <c r="B10" s="170"/>
      <c r="C10" s="170"/>
      <c r="D10" s="170"/>
      <c r="E10" s="170"/>
      <c r="F10" s="170"/>
    </row>
    <row r="11" spans="1:10" x14ac:dyDescent="0.25">
      <c r="A11" s="173"/>
      <c r="B11" s="173"/>
      <c r="C11" s="173"/>
      <c r="D11" s="173"/>
      <c r="E11" s="173"/>
      <c r="F11" s="173"/>
    </row>
    <row r="12" spans="1:10" ht="32.25" customHeight="1" x14ac:dyDescent="0.25">
      <c r="A12" s="169" t="str">
        <f>Паспорт!A13</f>
        <v>Реконструкция ВЛ-0,4кВ Л-2 КТПН-4656 ул. Строительная в с. В.Киги Кигинского района РБ (замена опор и провода 1,083км)</v>
      </c>
      <c r="B12" s="169"/>
      <c r="C12" s="169"/>
      <c r="D12" s="169"/>
      <c r="E12" s="169"/>
      <c r="F12" s="169"/>
    </row>
    <row r="13" spans="1:10" ht="15.75" x14ac:dyDescent="0.25">
      <c r="A13" s="170" t="s">
        <v>247</v>
      </c>
      <c r="B13" s="170"/>
      <c r="C13" s="170"/>
      <c r="D13" s="170"/>
      <c r="E13" s="170"/>
      <c r="F13" s="170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1" t="s">
        <v>248</v>
      </c>
      <c r="B16" s="171"/>
      <c r="C16" s="171"/>
      <c r="D16" s="171"/>
      <c r="E16" s="171"/>
      <c r="F16" s="171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238</v>
      </c>
      <c r="B18" s="127" t="s">
        <v>239</v>
      </c>
      <c r="C18" s="127" t="s">
        <v>240</v>
      </c>
      <c r="D18" s="127" t="s">
        <v>241</v>
      </c>
      <c r="E18" s="127" t="s">
        <v>242</v>
      </c>
      <c r="F18" s="127" t="s">
        <v>243</v>
      </c>
      <c r="G18" s="79"/>
      <c r="H18" s="79"/>
      <c r="I18" s="79"/>
    </row>
    <row r="19" spans="1:10" ht="22.5" customHeight="1" x14ac:dyDescent="0.25">
      <c r="A19" s="215">
        <v>44230</v>
      </c>
      <c r="B19" s="215">
        <v>44242</v>
      </c>
      <c r="C19" s="216" t="s">
        <v>455</v>
      </c>
      <c r="D19" s="217">
        <v>32109953202</v>
      </c>
      <c r="E19" s="216" t="s">
        <v>456</v>
      </c>
      <c r="F19" s="216" t="s">
        <v>457</v>
      </c>
    </row>
    <row r="20" spans="1:10" x14ac:dyDescent="0.25">
      <c r="A20" s="215"/>
      <c r="B20" s="215"/>
      <c r="C20" s="216"/>
      <c r="D20" s="217"/>
      <c r="E20" s="216"/>
      <c r="F20" s="216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F19:F20"/>
    <mergeCell ref="A19:A20"/>
    <mergeCell ref="B19:B20"/>
    <mergeCell ref="C19:C20"/>
    <mergeCell ref="D19:D20"/>
    <mergeCell ref="E19:E20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2109953202" xr:uid="{AD229BDB-6F72-43F1-892E-CA31E16BB149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9"/>
  <sheetViews>
    <sheetView tabSelected="1" topLeftCell="A12" zoomScale="115" zoomScaleNormal="115" workbookViewId="0">
      <selection activeCell="E33" sqref="E33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9" t="s">
        <v>454</v>
      </c>
      <c r="B5" s="159"/>
      <c r="C5" s="159"/>
      <c r="D5" s="159"/>
      <c r="E5" s="159"/>
      <c r="F5" s="159"/>
    </row>
    <row r="6" spans="1:6" x14ac:dyDescent="0.25">
      <c r="A6" s="167"/>
      <c r="B6" s="167"/>
      <c r="C6" s="167"/>
      <c r="D6" s="167"/>
      <c r="E6" s="167"/>
      <c r="F6" s="167"/>
    </row>
    <row r="7" spans="1:6" ht="18.75" x14ac:dyDescent="0.25">
      <c r="A7" s="149" t="s">
        <v>61</v>
      </c>
      <c r="B7" s="149"/>
      <c r="C7" s="149"/>
      <c r="D7" s="149"/>
      <c r="E7" s="149"/>
      <c r="F7" s="149"/>
    </row>
    <row r="8" spans="1:6" x14ac:dyDescent="0.25">
      <c r="A8" s="168"/>
      <c r="B8" s="168"/>
      <c r="C8" s="168"/>
      <c r="D8" s="168"/>
      <c r="E8" s="168"/>
      <c r="F8" s="168"/>
    </row>
    <row r="9" spans="1:6" ht="18.75" x14ac:dyDescent="0.25">
      <c r="A9" s="174" t="str">
        <f>[1]Паспорт!A7</f>
        <v>ООО "ГИП-Электро"</v>
      </c>
      <c r="B9" s="174"/>
      <c r="C9" s="174"/>
      <c r="D9" s="174"/>
      <c r="E9" s="174"/>
      <c r="F9" s="174"/>
    </row>
    <row r="10" spans="1:6" ht="15.75" x14ac:dyDescent="0.25">
      <c r="A10" s="170" t="s">
        <v>62</v>
      </c>
      <c r="B10" s="170"/>
      <c r="C10" s="170"/>
      <c r="D10" s="170"/>
      <c r="E10" s="170"/>
      <c r="F10" s="170"/>
    </row>
    <row r="11" spans="1:6" x14ac:dyDescent="0.25">
      <c r="A11" s="168"/>
      <c r="B11" s="168"/>
      <c r="C11" s="168"/>
      <c r="D11" s="168"/>
      <c r="E11" s="168"/>
      <c r="F11" s="168"/>
    </row>
    <row r="12" spans="1:6" ht="18.75" x14ac:dyDescent="0.25">
      <c r="A12" s="186" t="str">
        <f>Паспорт!A11</f>
        <v>L_ГИП_30</v>
      </c>
      <c r="B12" s="186"/>
      <c r="C12" s="186"/>
      <c r="D12" s="186"/>
      <c r="E12" s="186"/>
      <c r="F12" s="186"/>
    </row>
    <row r="13" spans="1:6" ht="15.75" x14ac:dyDescent="0.25">
      <c r="A13" s="170" t="s">
        <v>63</v>
      </c>
      <c r="B13" s="170"/>
      <c r="C13" s="170"/>
      <c r="D13" s="170"/>
      <c r="E13" s="170"/>
      <c r="F13" s="170"/>
    </row>
    <row r="14" spans="1:6" x14ac:dyDescent="0.25">
      <c r="A14" s="173"/>
      <c r="B14" s="173"/>
      <c r="C14" s="173"/>
      <c r="D14" s="173"/>
      <c r="E14" s="173"/>
      <c r="F14" s="173"/>
    </row>
    <row r="15" spans="1:6" ht="38.25" customHeight="1" x14ac:dyDescent="0.25">
      <c r="A15" s="169" t="str">
        <f>Паспорт!A13</f>
        <v>Реконструкция ВЛ-0,4кВ Л-2 КТПН-4656 ул. Строительная в с. В.Киги Кигинского района РБ (замена опор и провода 1,083км)</v>
      </c>
      <c r="B15" s="169"/>
      <c r="C15" s="169"/>
      <c r="D15" s="169"/>
      <c r="E15" s="169"/>
      <c r="F15" s="169"/>
    </row>
    <row r="16" spans="1:6" ht="15.75" x14ac:dyDescent="0.25">
      <c r="A16" s="170" t="s">
        <v>64</v>
      </c>
      <c r="B16" s="170"/>
      <c r="C16" s="170"/>
      <c r="D16" s="170"/>
      <c r="E16" s="170"/>
      <c r="F16" s="170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5" t="s">
        <v>217</v>
      </c>
      <c r="B18" s="175"/>
      <c r="C18" s="175"/>
      <c r="D18" s="175"/>
      <c r="E18" s="175"/>
      <c r="F18" s="175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6" t="s">
        <v>223</v>
      </c>
      <c r="B20" s="116" t="s">
        <v>224</v>
      </c>
      <c r="C20" s="179" t="s">
        <v>225</v>
      </c>
      <c r="D20" s="180"/>
      <c r="E20" s="116" t="s">
        <v>226</v>
      </c>
      <c r="F20" s="185" t="s">
        <v>151</v>
      </c>
    </row>
    <row r="21" spans="1:14" ht="15" customHeight="1" x14ac:dyDescent="0.25">
      <c r="A21" s="177"/>
      <c r="B21" s="117" t="s">
        <v>227</v>
      </c>
      <c r="C21" s="181"/>
      <c r="D21" s="182"/>
      <c r="E21" s="117" t="s">
        <v>228</v>
      </c>
      <c r="F21" s="185"/>
    </row>
    <row r="22" spans="1:14" ht="15" customHeight="1" x14ac:dyDescent="0.25">
      <c r="A22" s="177"/>
      <c r="B22" s="117" t="s">
        <v>229</v>
      </c>
      <c r="C22" s="183"/>
      <c r="D22" s="184"/>
      <c r="E22" s="117" t="s">
        <v>230</v>
      </c>
      <c r="F22" s="185"/>
    </row>
    <row r="23" spans="1:14" ht="15" customHeight="1" x14ac:dyDescent="0.25">
      <c r="A23" s="177"/>
      <c r="B23" s="117" t="s">
        <v>231</v>
      </c>
      <c r="C23" s="116" t="s">
        <v>232</v>
      </c>
      <c r="D23" s="116" t="s">
        <v>233</v>
      </c>
      <c r="E23" s="117" t="s">
        <v>234</v>
      </c>
      <c r="F23" s="185"/>
    </row>
    <row r="24" spans="1:14" x14ac:dyDescent="0.25">
      <c r="A24" s="178"/>
      <c r="B24" s="118" t="s">
        <v>235</v>
      </c>
      <c r="C24" s="118" t="s">
        <v>236</v>
      </c>
      <c r="D24" s="118" t="s">
        <v>236</v>
      </c>
      <c r="E24" s="118"/>
      <c r="F24" s="185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54.75" customHeight="1" x14ac:dyDescent="0.25">
      <c r="A26" s="121">
        <v>1</v>
      </c>
      <c r="B26" s="122" t="s">
        <v>458</v>
      </c>
      <c r="C26" s="123">
        <v>44230</v>
      </c>
      <c r="D26" s="124">
        <v>44242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459</v>
      </c>
      <c r="C27" s="123">
        <v>44264</v>
      </c>
      <c r="D27" s="124">
        <v>44264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" si="0">A27+1</f>
        <v>3</v>
      </c>
      <c r="B28" s="122" t="s">
        <v>460</v>
      </c>
      <c r="C28" s="123">
        <v>44286</v>
      </c>
      <c r="D28" s="124">
        <v>44377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15" customHeight="1" x14ac:dyDescent="0.25">
      <c r="A29" s="121">
        <v>4</v>
      </c>
      <c r="B29" s="122" t="s">
        <v>237</v>
      </c>
      <c r="C29" s="124">
        <v>44377</v>
      </c>
      <c r="D29" s="124">
        <v>44377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30" customWidth="1"/>
    <col min="3" max="3" width="73.140625" style="131" customWidth="1"/>
    <col min="4" max="4" width="47.7109375" style="129" customWidth="1"/>
    <col min="5" max="5" width="30" style="129" customWidth="1"/>
    <col min="6" max="6" width="57.7109375" style="129" customWidth="1"/>
    <col min="7" max="12" width="9.140625" style="129"/>
  </cols>
  <sheetData>
    <row r="2" spans="2:6" ht="31.5" x14ac:dyDescent="0.25">
      <c r="B2" s="130" t="s">
        <v>268</v>
      </c>
      <c r="C2" s="133" t="s">
        <v>269</v>
      </c>
      <c r="D2" s="141" t="s">
        <v>266</v>
      </c>
      <c r="F2" s="122"/>
    </row>
    <row r="3" spans="2:6" ht="47.25" x14ac:dyDescent="0.25">
      <c r="B3" s="130" t="s">
        <v>271</v>
      </c>
      <c r="C3" s="133" t="s">
        <v>348</v>
      </c>
      <c r="D3" s="141" t="s">
        <v>425</v>
      </c>
      <c r="F3" s="122"/>
    </row>
    <row r="4" spans="2:6" ht="47.25" x14ac:dyDescent="0.25">
      <c r="B4" s="130" t="s">
        <v>272</v>
      </c>
      <c r="C4" s="133" t="s">
        <v>349</v>
      </c>
      <c r="D4" s="141" t="s">
        <v>426</v>
      </c>
    </row>
    <row r="5" spans="2:6" ht="31.5" x14ac:dyDescent="0.25">
      <c r="B5" s="130" t="s">
        <v>273</v>
      </c>
      <c r="C5" s="133" t="s">
        <v>350</v>
      </c>
    </row>
    <row r="6" spans="2:6" ht="47.25" x14ac:dyDescent="0.25">
      <c r="B6" s="130" t="s">
        <v>274</v>
      </c>
      <c r="C6" s="133" t="s">
        <v>351</v>
      </c>
      <c r="D6" s="142" t="s">
        <v>427</v>
      </c>
      <c r="E6" s="129" t="s">
        <v>440</v>
      </c>
    </row>
    <row r="7" spans="2:6" ht="47.25" x14ac:dyDescent="0.25">
      <c r="B7" s="130" t="s">
        <v>275</v>
      </c>
      <c r="C7" s="133" t="s">
        <v>352</v>
      </c>
      <c r="D7" s="142" t="s">
        <v>267</v>
      </c>
      <c r="E7" s="129" t="s">
        <v>441</v>
      </c>
    </row>
    <row r="8" spans="2:6" ht="47.25" x14ac:dyDescent="0.25">
      <c r="B8" s="130" t="s">
        <v>276</v>
      </c>
      <c r="C8" s="133" t="s">
        <v>356</v>
      </c>
      <c r="D8" s="129" t="s">
        <v>428</v>
      </c>
      <c r="E8" s="129" t="s">
        <v>442</v>
      </c>
      <c r="F8" s="122"/>
    </row>
    <row r="9" spans="2:6" ht="31.5" x14ac:dyDescent="0.25">
      <c r="B9" s="130" t="s">
        <v>277</v>
      </c>
      <c r="C9" s="132" t="s">
        <v>353</v>
      </c>
      <c r="D9" s="129" t="s">
        <v>429</v>
      </c>
      <c r="E9" s="129" t="s">
        <v>443</v>
      </c>
      <c r="F9" s="122"/>
    </row>
    <row r="10" spans="2:6" ht="47.25" x14ac:dyDescent="0.25">
      <c r="B10" s="130" t="s">
        <v>278</v>
      </c>
      <c r="C10" s="132" t="s">
        <v>354</v>
      </c>
      <c r="D10" s="129" t="s">
        <v>430</v>
      </c>
      <c r="E10" s="129" t="s">
        <v>444</v>
      </c>
      <c r="F10" s="122"/>
    </row>
    <row r="11" spans="2:6" ht="63" x14ac:dyDescent="0.25">
      <c r="B11" s="130" t="s">
        <v>279</v>
      </c>
      <c r="C11" s="132" t="s">
        <v>355</v>
      </c>
      <c r="D11" s="129" t="s">
        <v>431</v>
      </c>
      <c r="E11" s="129" t="s">
        <v>445</v>
      </c>
      <c r="F11" s="122"/>
    </row>
    <row r="12" spans="2:6" ht="31.5" x14ac:dyDescent="0.25">
      <c r="B12" s="130" t="s">
        <v>280</v>
      </c>
      <c r="C12" s="133" t="s">
        <v>357</v>
      </c>
      <c r="D12" s="129" t="s">
        <v>432</v>
      </c>
      <c r="E12" s="129" t="s">
        <v>446</v>
      </c>
    </row>
    <row r="13" spans="2:6" ht="63" x14ac:dyDescent="0.25">
      <c r="B13" s="130" t="s">
        <v>281</v>
      </c>
      <c r="C13" s="134" t="s">
        <v>358</v>
      </c>
      <c r="D13" s="129" t="s">
        <v>433</v>
      </c>
      <c r="E13" s="129" t="s">
        <v>447</v>
      </c>
    </row>
    <row r="14" spans="2:6" ht="31.5" x14ac:dyDescent="0.25">
      <c r="B14" s="130" t="s">
        <v>282</v>
      </c>
      <c r="C14" s="134" t="s">
        <v>359</v>
      </c>
      <c r="D14" s="129" t="s">
        <v>434</v>
      </c>
      <c r="E14" s="129" t="s">
        <v>448</v>
      </c>
    </row>
    <row r="15" spans="2:6" ht="31.5" x14ac:dyDescent="0.25">
      <c r="B15" s="130" t="s">
        <v>283</v>
      </c>
      <c r="C15" s="132" t="s">
        <v>360</v>
      </c>
      <c r="D15" s="129" t="s">
        <v>435</v>
      </c>
      <c r="E15" s="129" t="s">
        <v>449</v>
      </c>
    </row>
    <row r="16" spans="2:6" ht="31.5" x14ac:dyDescent="0.25">
      <c r="B16" s="130" t="s">
        <v>284</v>
      </c>
      <c r="C16" s="133" t="s">
        <v>361</v>
      </c>
      <c r="D16" s="129" t="s">
        <v>436</v>
      </c>
      <c r="E16" s="129" t="s">
        <v>450</v>
      </c>
    </row>
    <row r="17" spans="2:5" ht="31.5" x14ac:dyDescent="0.25">
      <c r="B17" s="130" t="s">
        <v>285</v>
      </c>
      <c r="C17" s="133" t="s">
        <v>362</v>
      </c>
      <c r="D17" s="129" t="s">
        <v>437</v>
      </c>
      <c r="E17" s="129" t="s">
        <v>451</v>
      </c>
    </row>
    <row r="18" spans="2:5" ht="31.5" x14ac:dyDescent="0.25">
      <c r="B18" s="130" t="s">
        <v>286</v>
      </c>
      <c r="C18" s="133" t="s">
        <v>363</v>
      </c>
      <c r="D18" s="129" t="s">
        <v>438</v>
      </c>
      <c r="E18" s="129" t="s">
        <v>452</v>
      </c>
    </row>
    <row r="19" spans="2:5" ht="31.5" x14ac:dyDescent="0.25">
      <c r="B19" s="130" t="s">
        <v>287</v>
      </c>
      <c r="C19" s="133" t="s">
        <v>364</v>
      </c>
      <c r="D19" s="129" t="s">
        <v>439</v>
      </c>
      <c r="E19" s="129" t="s">
        <v>453</v>
      </c>
    </row>
    <row r="20" spans="2:5" ht="47.25" x14ac:dyDescent="0.25">
      <c r="B20" s="130" t="s">
        <v>288</v>
      </c>
      <c r="C20" s="134" t="s">
        <v>365</v>
      </c>
    </row>
    <row r="21" spans="2:5" ht="47.25" x14ac:dyDescent="0.25">
      <c r="B21" s="130" t="s">
        <v>289</v>
      </c>
      <c r="C21" s="134" t="s">
        <v>366</v>
      </c>
    </row>
    <row r="22" spans="2:5" ht="31.5" x14ac:dyDescent="0.25">
      <c r="B22" s="130" t="s">
        <v>290</v>
      </c>
      <c r="C22" s="135" t="s">
        <v>367</v>
      </c>
    </row>
    <row r="23" spans="2:5" ht="31.5" x14ac:dyDescent="0.25">
      <c r="B23" s="130" t="s">
        <v>291</v>
      </c>
      <c r="C23" s="136" t="s">
        <v>368</v>
      </c>
    </row>
    <row r="24" spans="2:5" ht="31.5" x14ac:dyDescent="0.25">
      <c r="B24" s="130" t="s">
        <v>292</v>
      </c>
      <c r="C24" s="135" t="s">
        <v>369</v>
      </c>
    </row>
    <row r="25" spans="2:5" ht="47.25" x14ac:dyDescent="0.25">
      <c r="B25" s="130" t="s">
        <v>293</v>
      </c>
      <c r="C25" s="137" t="s">
        <v>370</v>
      </c>
    </row>
    <row r="26" spans="2:5" ht="31.5" x14ac:dyDescent="0.25">
      <c r="B26" s="130" t="s">
        <v>294</v>
      </c>
      <c r="C26" s="134" t="s">
        <v>371</v>
      </c>
    </row>
    <row r="27" spans="2:5" ht="31.5" x14ac:dyDescent="0.25">
      <c r="B27" s="130" t="s">
        <v>295</v>
      </c>
      <c r="C27" s="133" t="s">
        <v>372</v>
      </c>
    </row>
    <row r="28" spans="2:5" ht="31.5" x14ac:dyDescent="0.25">
      <c r="B28" s="130" t="s">
        <v>296</v>
      </c>
      <c r="C28" s="137" t="s">
        <v>373</v>
      </c>
    </row>
    <row r="29" spans="2:5" ht="47.25" x14ac:dyDescent="0.25">
      <c r="B29" s="130" t="s">
        <v>297</v>
      </c>
      <c r="C29" s="137" t="s">
        <v>374</v>
      </c>
    </row>
    <row r="30" spans="2:5" ht="31.5" x14ac:dyDescent="0.25">
      <c r="B30" s="130" t="s">
        <v>298</v>
      </c>
      <c r="C30" s="137" t="s">
        <v>375</v>
      </c>
    </row>
    <row r="31" spans="2:5" ht="31.5" x14ac:dyDescent="0.25">
      <c r="B31" s="130" t="s">
        <v>299</v>
      </c>
      <c r="C31" s="134" t="s">
        <v>376</v>
      </c>
    </row>
    <row r="32" spans="2:5" ht="31.5" x14ac:dyDescent="0.25">
      <c r="B32" s="130" t="s">
        <v>300</v>
      </c>
      <c r="C32" s="134" t="s">
        <v>377</v>
      </c>
    </row>
    <row r="33" spans="2:3" ht="31.5" x14ac:dyDescent="0.25">
      <c r="B33" s="130" t="s">
        <v>301</v>
      </c>
      <c r="C33" s="132" t="s">
        <v>378</v>
      </c>
    </row>
    <row r="34" spans="2:3" ht="31.5" x14ac:dyDescent="0.25">
      <c r="B34" s="130" t="s">
        <v>302</v>
      </c>
      <c r="C34" s="132" t="s">
        <v>379</v>
      </c>
    </row>
    <row r="35" spans="2:3" ht="31.5" x14ac:dyDescent="0.25">
      <c r="B35" s="130" t="s">
        <v>303</v>
      </c>
      <c r="C35" s="134" t="s">
        <v>380</v>
      </c>
    </row>
    <row r="36" spans="2:3" ht="31.5" x14ac:dyDescent="0.25">
      <c r="B36" s="130" t="s">
        <v>304</v>
      </c>
      <c r="C36" s="133" t="s">
        <v>381</v>
      </c>
    </row>
    <row r="37" spans="2:3" ht="31.5" x14ac:dyDescent="0.25">
      <c r="B37" s="130" t="s">
        <v>305</v>
      </c>
      <c r="C37" s="132" t="s">
        <v>382</v>
      </c>
    </row>
    <row r="38" spans="2:3" ht="31.5" x14ac:dyDescent="0.25">
      <c r="B38" s="130" t="s">
        <v>306</v>
      </c>
      <c r="C38" s="137" t="s">
        <v>383</v>
      </c>
    </row>
    <row r="39" spans="2:3" ht="31.5" x14ac:dyDescent="0.25">
      <c r="B39" s="130" t="s">
        <v>307</v>
      </c>
      <c r="C39" s="137" t="s">
        <v>384</v>
      </c>
    </row>
    <row r="40" spans="2:3" ht="31.5" x14ac:dyDescent="0.25">
      <c r="B40" s="130" t="s">
        <v>308</v>
      </c>
      <c r="C40" s="137" t="s">
        <v>385</v>
      </c>
    </row>
    <row r="41" spans="2:3" ht="31.5" x14ac:dyDescent="0.25">
      <c r="B41" s="130" t="s">
        <v>309</v>
      </c>
      <c r="C41" s="137" t="s">
        <v>386</v>
      </c>
    </row>
    <row r="42" spans="2:3" ht="31.5" x14ac:dyDescent="0.25">
      <c r="B42" s="130" t="s">
        <v>310</v>
      </c>
      <c r="C42" s="137" t="s">
        <v>387</v>
      </c>
    </row>
    <row r="43" spans="2:3" ht="31.5" x14ac:dyDescent="0.25">
      <c r="B43" s="130" t="s">
        <v>311</v>
      </c>
      <c r="C43" s="133" t="s">
        <v>388</v>
      </c>
    </row>
    <row r="44" spans="2:3" ht="31.5" x14ac:dyDescent="0.25">
      <c r="B44" s="130" t="s">
        <v>312</v>
      </c>
      <c r="C44" s="137" t="s">
        <v>389</v>
      </c>
    </row>
    <row r="45" spans="2:3" ht="31.5" x14ac:dyDescent="0.25">
      <c r="B45" s="130" t="s">
        <v>313</v>
      </c>
      <c r="C45" s="137" t="s">
        <v>390</v>
      </c>
    </row>
    <row r="46" spans="2:3" ht="31.5" x14ac:dyDescent="0.25">
      <c r="B46" s="130" t="s">
        <v>314</v>
      </c>
      <c r="C46" s="133" t="s">
        <v>391</v>
      </c>
    </row>
    <row r="47" spans="2:3" ht="47.25" x14ac:dyDescent="0.25">
      <c r="B47" s="130" t="s">
        <v>315</v>
      </c>
      <c r="C47" s="138" t="s">
        <v>392</v>
      </c>
    </row>
    <row r="48" spans="2:3" ht="47.25" x14ac:dyDescent="0.25">
      <c r="B48" s="130" t="s">
        <v>316</v>
      </c>
      <c r="C48" s="134" t="s">
        <v>393</v>
      </c>
    </row>
    <row r="49" spans="2:3" ht="47.25" x14ac:dyDescent="0.25">
      <c r="B49" s="130" t="s">
        <v>317</v>
      </c>
      <c r="C49" s="135" t="s">
        <v>394</v>
      </c>
    </row>
    <row r="50" spans="2:3" ht="63" x14ac:dyDescent="0.25">
      <c r="B50" s="130" t="s">
        <v>318</v>
      </c>
      <c r="C50" s="134" t="s">
        <v>395</v>
      </c>
    </row>
    <row r="51" spans="2:3" ht="47.25" x14ac:dyDescent="0.25">
      <c r="B51" s="130" t="s">
        <v>319</v>
      </c>
      <c r="C51" s="134" t="s">
        <v>396</v>
      </c>
    </row>
    <row r="52" spans="2:3" ht="47.25" x14ac:dyDescent="0.25">
      <c r="B52" s="130" t="s">
        <v>320</v>
      </c>
      <c r="C52" s="133" t="s">
        <v>397</v>
      </c>
    </row>
    <row r="53" spans="2:3" ht="31.5" x14ac:dyDescent="0.25">
      <c r="B53" s="130" t="s">
        <v>321</v>
      </c>
      <c r="C53" s="134" t="s">
        <v>398</v>
      </c>
    </row>
    <row r="54" spans="2:3" ht="47.25" x14ac:dyDescent="0.25">
      <c r="B54" s="130" t="s">
        <v>322</v>
      </c>
      <c r="C54" s="133" t="s">
        <v>399</v>
      </c>
    </row>
    <row r="55" spans="2:3" ht="31.5" x14ac:dyDescent="0.25">
      <c r="B55" s="130" t="s">
        <v>323</v>
      </c>
      <c r="C55" s="132" t="s">
        <v>400</v>
      </c>
    </row>
    <row r="56" spans="2:3" ht="47.25" x14ac:dyDescent="0.25">
      <c r="B56" s="130" t="s">
        <v>324</v>
      </c>
      <c r="C56" s="132" t="s">
        <v>401</v>
      </c>
    </row>
    <row r="57" spans="2:3" ht="47.25" x14ac:dyDescent="0.25">
      <c r="B57" s="130" t="s">
        <v>325</v>
      </c>
      <c r="C57" s="132" t="s">
        <v>402</v>
      </c>
    </row>
    <row r="58" spans="2:3" ht="47.25" x14ac:dyDescent="0.25">
      <c r="B58" s="130" t="s">
        <v>326</v>
      </c>
      <c r="C58" s="134" t="s">
        <v>403</v>
      </c>
    </row>
    <row r="59" spans="2:3" ht="47.25" x14ac:dyDescent="0.25">
      <c r="B59" s="130" t="s">
        <v>327</v>
      </c>
      <c r="C59" s="140" t="s">
        <v>404</v>
      </c>
    </row>
    <row r="60" spans="2:3" ht="31.5" x14ac:dyDescent="0.25">
      <c r="B60" s="130" t="s">
        <v>328</v>
      </c>
      <c r="C60" s="133" t="s">
        <v>405</v>
      </c>
    </row>
    <row r="61" spans="2:3" ht="31.5" x14ac:dyDescent="0.25">
      <c r="B61" s="130" t="s">
        <v>329</v>
      </c>
      <c r="C61" s="132" t="s">
        <v>406</v>
      </c>
    </row>
    <row r="62" spans="2:3" ht="31.5" x14ac:dyDescent="0.25">
      <c r="B62" s="130" t="s">
        <v>330</v>
      </c>
      <c r="C62" s="137" t="s">
        <v>407</v>
      </c>
    </row>
    <row r="63" spans="2:3" ht="31.5" x14ac:dyDescent="0.25">
      <c r="B63" s="130" t="s">
        <v>331</v>
      </c>
      <c r="C63" s="133" t="s">
        <v>408</v>
      </c>
    </row>
    <row r="64" spans="2:3" ht="31.5" x14ac:dyDescent="0.25">
      <c r="B64" s="130" t="s">
        <v>332</v>
      </c>
      <c r="C64" s="133" t="s">
        <v>409</v>
      </c>
    </row>
    <row r="65" spans="2:3" x14ac:dyDescent="0.25">
      <c r="B65" s="130" t="s">
        <v>333</v>
      </c>
      <c r="C65" s="134" t="s">
        <v>410</v>
      </c>
    </row>
    <row r="66" spans="2:3" ht="31.5" x14ac:dyDescent="0.25">
      <c r="B66" s="130" t="s">
        <v>334</v>
      </c>
      <c r="C66" s="132" t="s">
        <v>411</v>
      </c>
    </row>
    <row r="67" spans="2:3" x14ac:dyDescent="0.25">
      <c r="B67" s="130" t="s">
        <v>335</v>
      </c>
      <c r="C67" s="135" t="s">
        <v>412</v>
      </c>
    </row>
    <row r="68" spans="2:3" ht="31.5" x14ac:dyDescent="0.25">
      <c r="B68" s="130" t="s">
        <v>336</v>
      </c>
      <c r="C68" s="133" t="s">
        <v>413</v>
      </c>
    </row>
    <row r="69" spans="2:3" x14ac:dyDescent="0.25">
      <c r="B69" s="130" t="s">
        <v>337</v>
      </c>
      <c r="C69" s="137" t="s">
        <v>414</v>
      </c>
    </row>
    <row r="70" spans="2:3" x14ac:dyDescent="0.25">
      <c r="B70" s="130" t="s">
        <v>338</v>
      </c>
      <c r="C70" s="137" t="s">
        <v>415</v>
      </c>
    </row>
    <row r="71" spans="2:3" x14ac:dyDescent="0.25">
      <c r="B71" s="130" t="s">
        <v>339</v>
      </c>
      <c r="C71" s="137" t="s">
        <v>416</v>
      </c>
    </row>
    <row r="72" spans="2:3" ht="47.25" x14ac:dyDescent="0.25">
      <c r="B72" s="130" t="s">
        <v>340</v>
      </c>
      <c r="C72" s="133" t="s">
        <v>417</v>
      </c>
    </row>
    <row r="73" spans="2:3" ht="63" x14ac:dyDescent="0.25">
      <c r="B73" s="130" t="s">
        <v>341</v>
      </c>
      <c r="C73" s="133" t="s">
        <v>418</v>
      </c>
    </row>
    <row r="74" spans="2:3" ht="31.5" x14ac:dyDescent="0.25">
      <c r="B74" s="130" t="s">
        <v>342</v>
      </c>
      <c r="C74" s="137" t="s">
        <v>419</v>
      </c>
    </row>
    <row r="75" spans="2:3" ht="31.5" x14ac:dyDescent="0.25">
      <c r="B75" s="130" t="s">
        <v>343</v>
      </c>
      <c r="C75" s="134" t="s">
        <v>420</v>
      </c>
    </row>
    <row r="76" spans="2:3" ht="63" x14ac:dyDescent="0.25">
      <c r="B76" s="130" t="s">
        <v>344</v>
      </c>
      <c r="C76" s="137" t="s">
        <v>421</v>
      </c>
    </row>
    <row r="77" spans="2:3" ht="63" x14ac:dyDescent="0.25">
      <c r="B77" s="130" t="s">
        <v>345</v>
      </c>
      <c r="C77" s="137" t="s">
        <v>422</v>
      </c>
    </row>
    <row r="78" spans="2:3" x14ac:dyDescent="0.25">
      <c r="B78" s="130" t="s">
        <v>346</v>
      </c>
      <c r="C78" s="139" t="s">
        <v>423</v>
      </c>
    </row>
    <row r="79" spans="2:3" x14ac:dyDescent="0.25">
      <c r="B79" s="130" t="s">
        <v>347</v>
      </c>
      <c r="C79" s="137" t="s">
        <v>424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88" t="s">
        <v>214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49" t="s">
        <v>61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</row>
    <row r="8" spans="1:44" ht="18.75" x14ac:dyDescent="0.25">
      <c r="A8" s="149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</row>
    <row r="9" spans="1:44" x14ac:dyDescent="0.25">
      <c r="A9" s="189"/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</row>
    <row r="10" spans="1:44" x14ac:dyDescent="0.25">
      <c r="A10" s="161" t="s">
        <v>62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</row>
    <row r="11" spans="1:44" ht="18.75" x14ac:dyDescent="0.25">
      <c r="A11" s="149"/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</row>
    <row r="12" spans="1:44" x14ac:dyDescent="0.25">
      <c r="A12" s="189"/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</row>
    <row r="13" spans="1:44" x14ac:dyDescent="0.25">
      <c r="A13" s="161" t="s">
        <v>63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</row>
    <row r="14" spans="1:44" ht="18.75" x14ac:dyDescent="0.25">
      <c r="A14" s="190"/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</row>
    <row r="15" spans="1:44" x14ac:dyDescent="0.25">
      <c r="A15" s="189"/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</row>
    <row r="16" spans="1:44" x14ac:dyDescent="0.25">
      <c r="A16" s="161" t="s">
        <v>64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87" t="s">
        <v>215</v>
      </c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5" t="s">
        <v>146</v>
      </c>
      <c r="B21" s="195" t="s">
        <v>147</v>
      </c>
      <c r="C21" s="196" t="s">
        <v>148</v>
      </c>
      <c r="D21" s="196"/>
      <c r="E21" s="196"/>
      <c r="F21" s="196"/>
      <c r="G21" s="196"/>
      <c r="H21" s="196"/>
      <c r="I21" s="197" t="s">
        <v>149</v>
      </c>
      <c r="J21" s="198" t="s">
        <v>150</v>
      </c>
      <c r="K21" s="195" t="s">
        <v>151</v>
      </c>
      <c r="L21" s="191" t="s">
        <v>152</v>
      </c>
    </row>
    <row r="22" spans="1:12" ht="58.5" customHeight="1" x14ac:dyDescent="0.25">
      <c r="A22" s="195"/>
      <c r="B22" s="195"/>
      <c r="C22" s="192" t="s">
        <v>57</v>
      </c>
      <c r="D22" s="192"/>
      <c r="E22" s="45"/>
      <c r="F22" s="46"/>
      <c r="G22" s="193" t="s">
        <v>153</v>
      </c>
      <c r="H22" s="194"/>
      <c r="I22" s="197"/>
      <c r="J22" s="199"/>
      <c r="K22" s="195"/>
      <c r="L22" s="191"/>
    </row>
    <row r="23" spans="1:12" ht="236.25" x14ac:dyDescent="0.25">
      <c r="A23" s="195"/>
      <c r="B23" s="195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7"/>
      <c r="J23" s="200"/>
      <c r="K23" s="195"/>
      <c r="L23" s="191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88" t="s">
        <v>214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49" t="s">
        <v>61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89"/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</row>
    <row r="9" spans="1:21" ht="18.75" customHeight="1" x14ac:dyDescent="0.25">
      <c r="A9" s="161" t="s">
        <v>62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1"/>
      <c r="U9" s="161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</row>
    <row r="12" spans="1:21" x14ac:dyDescent="0.25">
      <c r="A12" s="161" t="s">
        <v>63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89"/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</row>
    <row r="15" spans="1:21" ht="15.75" customHeight="1" x14ac:dyDescent="0.25">
      <c r="A15" s="161" t="s">
        <v>64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</row>
    <row r="16" spans="1:21" x14ac:dyDescent="0.25">
      <c r="A16" s="165"/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1" t="s">
        <v>217</v>
      </c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2" t="s">
        <v>65</v>
      </c>
      <c r="B20" s="202" t="s">
        <v>66</v>
      </c>
      <c r="C20" s="195" t="s">
        <v>67</v>
      </c>
      <c r="D20" s="195"/>
      <c r="E20" s="204" t="s">
        <v>68</v>
      </c>
      <c r="F20" s="204"/>
      <c r="G20" s="202" t="s">
        <v>69</v>
      </c>
      <c r="H20" s="205" t="s">
        <v>70</v>
      </c>
      <c r="I20" s="206"/>
      <c r="J20" s="206"/>
      <c r="K20" s="206"/>
      <c r="L20" s="205" t="s">
        <v>71</v>
      </c>
      <c r="M20" s="206"/>
      <c r="N20" s="206"/>
      <c r="O20" s="206"/>
      <c r="P20" s="205" t="s">
        <v>72</v>
      </c>
      <c r="Q20" s="206"/>
      <c r="R20" s="206"/>
      <c r="S20" s="206"/>
      <c r="T20" s="207" t="s">
        <v>73</v>
      </c>
      <c r="U20" s="208"/>
      <c r="V20" s="15"/>
      <c r="W20" s="15"/>
      <c r="X20" s="15"/>
    </row>
    <row r="21" spans="1:24" ht="99.75" customHeight="1" x14ac:dyDescent="0.25">
      <c r="A21" s="203"/>
      <c r="B21" s="203"/>
      <c r="C21" s="195"/>
      <c r="D21" s="195"/>
      <c r="E21" s="204"/>
      <c r="F21" s="204"/>
      <c r="G21" s="203"/>
      <c r="H21" s="195" t="s">
        <v>57</v>
      </c>
      <c r="I21" s="195"/>
      <c r="J21" s="195" t="s">
        <v>74</v>
      </c>
      <c r="K21" s="195"/>
      <c r="L21" s="195" t="s">
        <v>57</v>
      </c>
      <c r="M21" s="195"/>
      <c r="N21" s="195" t="s">
        <v>74</v>
      </c>
      <c r="O21" s="195"/>
      <c r="P21" s="195" t="s">
        <v>57</v>
      </c>
      <c r="Q21" s="195"/>
      <c r="R21" s="195" t="s">
        <v>74</v>
      </c>
      <c r="S21" s="195"/>
      <c r="T21" s="209"/>
      <c r="U21" s="210"/>
    </row>
    <row r="22" spans="1:24" ht="89.25" customHeight="1" x14ac:dyDescent="0.25">
      <c r="A22" s="192"/>
      <c r="B22" s="192"/>
      <c r="C22" s="16" t="s">
        <v>57</v>
      </c>
      <c r="D22" s="16" t="s">
        <v>75</v>
      </c>
      <c r="E22" s="17" t="s">
        <v>76</v>
      </c>
      <c r="F22" s="17" t="s">
        <v>77</v>
      </c>
      <c r="G22" s="192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3"/>
      <c r="C66" s="213"/>
      <c r="D66" s="213"/>
      <c r="E66" s="213"/>
      <c r="F66" s="213"/>
      <c r="G66" s="213"/>
      <c r="H66" s="213"/>
      <c r="I66" s="213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4"/>
      <c r="C68" s="214"/>
      <c r="D68" s="214"/>
      <c r="E68" s="214"/>
      <c r="F68" s="214"/>
      <c r="G68" s="214"/>
      <c r="H68" s="214"/>
      <c r="I68" s="214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3"/>
      <c r="C70" s="213"/>
      <c r="D70" s="213"/>
      <c r="E70" s="213"/>
      <c r="F70" s="213"/>
      <c r="G70" s="213"/>
      <c r="H70" s="213"/>
      <c r="I70" s="213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3"/>
      <c r="C72" s="213"/>
      <c r="D72" s="213"/>
      <c r="E72" s="213"/>
      <c r="F72" s="213"/>
      <c r="G72" s="213"/>
      <c r="H72" s="213"/>
      <c r="I72" s="213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4"/>
      <c r="C73" s="214"/>
      <c r="D73" s="214"/>
      <c r="E73" s="214"/>
      <c r="F73" s="214"/>
      <c r="G73" s="214"/>
      <c r="H73" s="214"/>
      <c r="I73" s="214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3"/>
      <c r="C74" s="213"/>
      <c r="D74" s="213"/>
      <c r="E74" s="213"/>
      <c r="F74" s="213"/>
      <c r="G74" s="213"/>
      <c r="H74" s="213"/>
      <c r="I74" s="213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1"/>
      <c r="C75" s="211"/>
      <c r="D75" s="211"/>
      <c r="E75" s="211"/>
      <c r="F75" s="211"/>
      <c r="G75" s="211"/>
      <c r="H75" s="211"/>
      <c r="I75" s="211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2"/>
      <c r="C77" s="212"/>
      <c r="D77" s="212"/>
      <c r="E77" s="212"/>
      <c r="F77" s="212"/>
      <c r="G77" s="212"/>
      <c r="H77" s="212"/>
      <c r="I77" s="212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2021-07-26T08:17:51Z</dcterms:modified>
</cp:coreProperties>
</file>