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19 Рек. ВЛ-0,4 ТП-3638 НБКЙ\"/>
    </mc:Choice>
  </mc:AlternateContent>
  <xr:revisionPtr revIDLastSave="0" documentId="13_ncr:1_{52581A47-0117-4A0C-BCE6-AB3D8255E89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аспорт" sheetId="1" r:id="rId1"/>
    <sheet name="Приложение №1" sheetId="6" r:id="rId2"/>
    <sheet name="Приложение №2" sheetId="2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<sst xmlns="http://schemas.openxmlformats.org/spreadsheetml/2006/main" count="525" uniqueCount="462">
  <si>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</si>
  <si>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</si>
  <si>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</si>
  <si>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</si>
  <si>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</si>
  <si>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</si>
  <si>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</si>
  <si>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</si>
  <si>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</si>
  <si>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</si>
  <si>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</si>
  <si>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</si>
  <si>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</si>
  <si>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</si>
  <si>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</si>
  <si>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</si>
  <si>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</si>
  <si>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</si>
  <si>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</si>
  <si>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</si>
  <si>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</si>
  <si>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</si>
  <si>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</si>
  <si>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</si>
  <si>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</si>
  <si>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</si>
  <si>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</si>
  <si>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</si>
  <si>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</si>
  <si>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</si>
  <si>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</si>
  <si>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</si>
  <si>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</si>
  <si>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</si>
  <si>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</si>
  <si>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</si>
  <si>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</si>
  <si>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</si>
  <si>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</si>
  <si>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</si>
  <si>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</si>
  <si>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</si>
  <si>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</si>
  <si>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</si>
  <si>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</si>
  <si>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</si>
  <si>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</si>
  <si>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</si>
  <si>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</si>
  <si>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</si>
  <si>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</si>
  <si>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</si>
  <si>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</si>
  <si>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</si>
  <si>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</si>
  <si>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</si>
  <si>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</si>
  <si>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</si>
  <si>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</si>
  <si>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</si>
  <si>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</si>
  <si>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</si>
  <si>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</si>
  <si>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</si>
  <si>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</si>
  <si>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</si>
  <si>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</si>
  <si>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</si>
  <si>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</si>
  <si>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</si>
  <si>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</si>
  <si>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</si>
  <si>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</si>
  <si>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</si>
  <si>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</si>
  <si>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</si>
  <si>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</si>
  <si>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</si>
  <si>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</si>
  <si>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</si>
  <si>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</si>
  <si>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</si>
  <si>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</si>
  <si>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</si>
  <si>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</si>
  <si>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</si>
  <si>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</si>
  <si>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</si>
  <si>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</si>
  <si>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</si>
  <si>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</si>
  <si>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</si>
  <si>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</si>
  <si>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</si>
  <si>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</si>
  <si>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</si>
  <si>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</si>
  <si>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</si>
  <si>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</si>
  <si>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</si>
  <si>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</si>
  <si>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</si>
  <si>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</si>
  <si>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</si>
  <si>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</si>
  <si>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</si>
  <si>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</si>
  <si>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</si>
  <si>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</si>
  <si>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</si>
  <si>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</si>
  <si>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</si>
  <si>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</si>
  <si>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</si>
  <si>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</si>
  <si>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</si>
  <si>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</si>
  <si>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</si>
  <si>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</si>
  <si>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</si>
  <si>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</si>
  <si>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</si>
  <si>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</si>
  <si>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</si>
  <si>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</si>
  <si>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</si>
  <si>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</si>
  <si>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</si>
  <si>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</si>
  <si>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</si>
  <si>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</si>
  <si>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</si>
  <si>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</si>
  <si>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</si>
  <si>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</si>
  <si>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</si>
  <si>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</si>
  <si>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</si>
  <si>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</si>
  <si>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</si>
  <si>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</si>
  <si>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</si>
  <si>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</si>
  <si>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</si>
  <si>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</si>
  <si>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</si>
  <si>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</si>
  <si>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</si>
  <si>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</si>
  <si>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</si>
  <si>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</si>
  <si>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</si>
  <si>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</si>
  <si>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</si>
  <si>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</si>
  <si>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</si>
  <si>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</si>
  <si>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</si>
  <si>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</si>
  <si>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</si>
  <si>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</si>
  <si>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</si>
  <si>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</si>
  <si>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</si>
  <si>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</si>
  <si>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</si>
  <si>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</si>
  <si>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</si>
  <si>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</si>
  <si>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</si>
  <si>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</si>
  <si>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</si>
  <si>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</si>
  <si>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</si>
  <si>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</si>
  <si>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</si>
  <si>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</si>
  <si>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</si>
  <si>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</si>
  <si>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</si>
  <si>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</si>
  <si>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</si>
  <si>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</si>
  <si>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</si>
  <si>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</si>
  <si>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</si>
  <si>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</si>
  <si>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</si>
  <si>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</si>
  <si>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</si>
  <si>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</si>
  <si>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</si>
  <si>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</si>
  <si>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</si>
  <si>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</si>
  <si>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</si>
  <si>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</si>
  <si>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</si>
  <si>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</si>
  <si>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</si>
  <si>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</si>
  <si>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</si>
  <si>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</si>
  <si>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</si>
  <si>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</si>
  <si>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</si>
  <si>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</si>
  <si>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</si>
  <si>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</si>
  <si>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</si>
  <si>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</si>
  <si>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</si>
  <si>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</si>
  <si>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</si>
  <si>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</si>
  <si>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</si>
  <si>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</si>
  <si>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</si>
  <si>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</si>
  <si>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</si>
  <si>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</si>
  <si>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</si>
  <si>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</si>
  <si>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</si>
  <si>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</si>
  <si>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</si>
  <si>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</si>
  <si>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</si>
  <si>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</si>
  <si>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</si>
  <si>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</si>
  <si>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</si>
  <si>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</si>
  <si>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</si>
  <si>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</si>
  <si>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</si>
  <si>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</si>
  <si>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</si>
  <si>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</si>
  <si>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</si>
  <si>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</si>
  <si>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</si>
  <si>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</si>
  <si>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</si>
  <si>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</si>
  <si>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</si>
  <si>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</si>
  <si>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</si>
  <si>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</si>
  <si>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</si>
  <si>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</si>
  <si>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</si>
  <si>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</si>
  <si>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</si>
  <si>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</si>
  <si>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</si>
  <si>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</si>
  <si>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</si>
  <si>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</si>
  <si>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</si>
  <si>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</si>
  <si>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</si>
  <si>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</si>
  <si>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</si>
  <si>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</si>
  <si>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</si>
  <si>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</si>
  <si>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</si>
  <si>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</si>
  <si>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</si>
  <si>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</si>
  <si>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</si>
  <si>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</si>
  <si>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</si>
  <si>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</si>
  <si>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</si>
  <si>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</si>
  <si>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</si>
  <si>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</si>
  <si>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</si>
  <si>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</si>
  <si>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</si>
  <si>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</si>
  <si>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</si>
  <si>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</si>
  <si>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</si>
  <si>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</si>
  <si>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</si>
  <si>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</si>
  <si>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</si>
  <si>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</si>
  <si>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</si>
  <si>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</si>
  <si>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</si>
  <si>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</si>
  <si>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</si>
  <si>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</si>
  <si>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</si>
  <si>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</si>
  <si>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</si>
  <si>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</si>
  <si>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</si>
  <si>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</si>
  <si>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</si>
  <si>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</si>
  <si>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</si>
  <si>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</si>
  <si>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</si>
  <si>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</si>
  <si>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</si>
  <si>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</si>
  <si>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</si>
  <si>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</si>
  <si>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</si>
  <si>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</si>
  <si>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</si>
  <si>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</si>
  <si>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</si>
  <si>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</si>
  <si>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</si>
  <si>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</si>
  <si>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</si>
  <si>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</si>
  <si>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</si>
  <si>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</si>
  <si>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</si>
  <si>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</si>
  <si>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</si>
  <si>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</si>
  <si>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</si>
  <si>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</si>
  <si>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</si>
  <si>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</si>
  <si>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</si>
  <si>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</si>
  <si>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</si>
  <si>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</si>
  <si>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</si>
  <si>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</si>
  <si>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</si>
  <si>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</si>
  <si>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</si>
  <si>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</si>
  <si>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</si>
  <si>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</si>
  <si>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</si>
  <si>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</si>
  <si>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</si>
  <si>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</si>
  <si>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</si>
  <si>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</si>
  <si>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</si>
  <si>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</si>
  <si>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</si>
  <si>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</si>
  <si>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</si>
  <si>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</si>
  <si>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</si>
  <si>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</si>
  <si>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</si>
  <si>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</si>
  <si>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</si>
  <si>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</si>
  <si>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</si>
  <si>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</si>
  <si>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</si>
  <si>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</si>
  <si>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</si>
  <si>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</si>
  <si>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</si>
  <si>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</si>
  <si>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</si>
  <si>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</si>
  <si>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</si>
  <si>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</si>
  <si>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</si>
  <si>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</si>
  <si>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</si>
  <si>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</si>
  <si>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</si>
  <si>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</si>
  <si>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</si>
  <si>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</si>
  <si>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</si>
  <si>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</si>
  <si>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</si>
  <si>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</si>
  <si>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</si>
  <si>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</si>
  <si>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</si>
  <si>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</si>
  <si>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</si>
  <si>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</si>
  <si>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</si>
  <si>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</si>
  <si>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</si>
  <si>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</si>
  <si>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</si>
  <si>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</si>
  <si>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</si>
  <si>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</si>
  <si>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</si>
  <si>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</si>
  <si>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</si>
  <si>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</si>
  <si>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</si>
  <si>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</si>
  <si>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</si>
  <si>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</si>
  <si>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</si>
  <si>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</si>
  <si>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</si>
  <si>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</si>
  <si>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</si>
  <si>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</si>
  <si>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</si>
  <si>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</si>
  <si>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</si>
  <si>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</si>
  <si>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</si>
  <si>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</si>
  <si>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</si>
  <si>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</si>
  <si>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</si>
  <si>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</si>
  <si>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</si>
  <si>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</si>
  <si>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</si>
  <si>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</si>
  <si>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</si>
  <si>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</si>
  <si>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</si>
  <si>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</si>
  <si>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</si>
  <si>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</si>
  <si>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</si>
  <si>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</si>
  <si>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</si>
  <si>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</si>
  <si>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</si>
  <si>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</si>
  <si>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</si>
  <si>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</si>
  <si>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</si>
  <si>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</si>
  <si>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</si>
  <si>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</si>
  <si>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</si>
  <si>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</si>
  <si>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</si>
  <si>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</si>
  <si>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</si>
  <si>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</si>
  <si>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</si>
  <si>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</si>
  <si>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</si>
  <si>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</si>
  <si>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</si>
  <si>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</si>
  <si>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 на поставку материала.</t>
  </si>
  <si>
    <t>Заключение договора на поставку материала.</t>
  </si>
  <si>
    <t>Выполнение поставки материала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</si>
</sst>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2" fillId="0" borderId="0" xfId="4" applyFont="1" applyFill="1" applyAlignment="1">
      <alignment horizontal="center"/>
    </xf>
    <xf numFmtId="0" fontId="14" fillId="0" borderId="0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289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366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L_ГИП_19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ВЛ-0,4кВ Л-2 КТПН-3638 ул. Северная в с. Новобелокатай Белокатайского района РБ (замена опор и провода 0,95км) 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428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441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F35" sqref="F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83"/>
      <c r="B6" s="183"/>
      <c r="C6" s="183"/>
      <c r="D6" s="183"/>
      <c r="E6" s="183"/>
      <c r="F6" s="18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8"/>
      <c r="B8" s="178"/>
      <c r="C8" s="178"/>
      <c r="D8" s="178"/>
      <c r="E8" s="178"/>
      <c r="F8" s="178"/>
    </row>
    <row r="9" spans="1:6" ht="18.75" x14ac:dyDescent="0.25">
      <c r="A9" s="184" t="str">
        <f>[1]Паспорт!A7</f>
        <v>ООО "ГИП-Электро"</v>
      </c>
      <c r="B9" s="184"/>
      <c r="C9" s="184"/>
      <c r="D9" s="184"/>
      <c r="E9" s="184"/>
      <c r="F9" s="184"/>
    </row>
    <row r="10" spans="1:6" ht="15.75" x14ac:dyDescent="0.25">
      <c r="A10" s="180" t="s">
        <v>62</v>
      </c>
      <c r="B10" s="180"/>
      <c r="C10" s="180"/>
      <c r="D10" s="180"/>
      <c r="E10" s="180"/>
      <c r="F10" s="180"/>
    </row>
    <row r="11" spans="1:6" x14ac:dyDescent="0.25">
      <c r="A11" s="178"/>
      <c r="B11" s="178"/>
      <c r="C11" s="178"/>
      <c r="D11" s="178"/>
      <c r="E11" s="178"/>
      <c r="F11" s="178"/>
    </row>
    <row r="12" spans="1:6" ht="18.75" x14ac:dyDescent="0.25">
      <c r="A12" s="179" t="str">
        <f>Паспорт!A11</f>
        <v>L_ГИП_19</v>
      </c>
      <c r="B12" s="179"/>
      <c r="C12" s="179"/>
      <c r="D12" s="179"/>
      <c r="E12" s="179"/>
      <c r="F12" s="179"/>
    </row>
    <row r="13" spans="1:6" ht="15.75" x14ac:dyDescent="0.25">
      <c r="A13" s="180" t="s">
        <v>63</v>
      </c>
      <c r="B13" s="180"/>
      <c r="C13" s="180"/>
      <c r="D13" s="180"/>
      <c r="E13" s="180"/>
      <c r="F13" s="180"/>
    </row>
    <row r="14" spans="1:6" x14ac:dyDescent="0.25">
      <c r="A14" s="181"/>
      <c r="B14" s="181"/>
      <c r="C14" s="181"/>
      <c r="D14" s="181"/>
      <c r="E14" s="181"/>
      <c r="F14" s="181"/>
    </row>
    <row r="15" spans="1:6" ht="38.25" customHeight="1" x14ac:dyDescent="0.25">
      <c r="A15" s="182" t="str">
        <f>Паспорт!A13</f>
        <v xml:space="preserve">Реконструкция ВЛ-0,4кВ Л-2 КТПН-3638 ул. Северная в с. Новобелокатай Белокатайского района РБ (замена опор и провода 0,95км) </v>
      </c>
      <c r="B15" s="182"/>
      <c r="C15" s="182"/>
      <c r="D15" s="182"/>
      <c r="E15" s="182"/>
      <c r="F15" s="182"/>
    </row>
    <row r="16" spans="1:6" ht="15.75" x14ac:dyDescent="0.25">
      <c r="A16" s="180" t="s">
        <v>64</v>
      </c>
      <c r="B16" s="180"/>
      <c r="C16" s="180"/>
      <c r="D16" s="180"/>
      <c r="E16" s="180"/>
      <c r="F16" s="18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7" t="s">
        <v>217</v>
      </c>
      <c r="B18" s="167"/>
      <c r="C18" s="167"/>
      <c r="D18" s="167"/>
      <c r="E18" s="167"/>
      <c r="F18" s="16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8" t="s">
        <v>223</v>
      </c>
      <c r="B20" s="116" t="s">
        <v>224</v>
      </c>
      <c r="C20" s="171" t="s">
        <v>225</v>
      </c>
      <c r="D20" s="172"/>
      <c r="E20" s="116" t="s">
        <v>226</v>
      </c>
      <c r="F20" s="177" t="s">
        <v>151</v>
      </c>
    </row>
    <row r="21" spans="1:14" ht="15" customHeight="1" x14ac:dyDescent="0.25">
      <c r="A21" s="169"/>
      <c r="B21" s="117" t="s">
        <v>227</v>
      </c>
      <c r="C21" s="173"/>
      <c r="D21" s="174"/>
      <c r="E21" s="117" t="s">
        <v>228</v>
      </c>
      <c r="F21" s="177"/>
    </row>
    <row r="22" spans="1:14" ht="15" customHeight="1" x14ac:dyDescent="0.25">
      <c r="A22" s="169"/>
      <c r="B22" s="117" t="s">
        <v>229</v>
      </c>
      <c r="C22" s="175"/>
      <c r="D22" s="176"/>
      <c r="E22" s="117" t="s">
        <v>230</v>
      </c>
      <c r="F22" s="177"/>
    </row>
    <row r="23" spans="1:14" ht="15" customHeight="1" x14ac:dyDescent="0.25">
      <c r="A23" s="169"/>
      <c r="B23" s="117" t="s">
        <v>231</v>
      </c>
      <c r="C23" s="116" t="s">
        <v>232</v>
      </c>
      <c r="D23" s="116" t="s">
        <v>233</v>
      </c>
      <c r="E23" s="117" t="s">
        <v>234</v>
      </c>
      <c r="F23" s="177"/>
    </row>
    <row r="24" spans="1:14" x14ac:dyDescent="0.25">
      <c r="A24" s="170"/>
      <c r="B24" s="118" t="s">
        <v>235</v>
      </c>
      <c r="C24" s="118" t="s">
        <v>236</v>
      </c>
      <c r="D24" s="118" t="s">
        <v>236</v>
      </c>
      <c r="E24" s="118"/>
      <c r="F24" s="17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44264</v>
      </c>
      <c r="D27" s="123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15" customHeight="1" x14ac:dyDescent="0.25">
      <c r="A28" s="121">
        <f t="shared" ref="A28:A30" si="0">A27+1</f>
        <v>3</v>
      </c>
      <c r="B28" s="122" t="s">
        <v>461</v>
      </c>
      <c r="C28" s="123">
        <v>44264</v>
      </c>
      <c r="D28" s="124">
        <v>44417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44264</v>
      </c>
      <c r="D29" s="124">
        <v>44417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218">
        <v>44439</v>
      </c>
      <c r="D30" s="218">
        <v>44439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2" sqref="D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83"/>
      <c r="B3" s="183"/>
      <c r="C3" s="183"/>
      <c r="D3" s="183"/>
      <c r="E3" s="183"/>
      <c r="F3" s="18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8"/>
      <c r="B5" s="178"/>
      <c r="C5" s="178"/>
      <c r="D5" s="178"/>
      <c r="E5" s="178"/>
      <c r="F5" s="178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80" t="s">
        <v>246</v>
      </c>
      <c r="B7" s="180"/>
      <c r="C7" s="180"/>
      <c r="D7" s="180"/>
      <c r="E7" s="180"/>
      <c r="F7" s="180"/>
    </row>
    <row r="8" spans="1:10" x14ac:dyDescent="0.25">
      <c r="A8" s="178"/>
      <c r="B8" s="178"/>
      <c r="C8" s="178"/>
      <c r="D8" s="178"/>
      <c r="E8" s="178"/>
      <c r="F8" s="178"/>
    </row>
    <row r="9" spans="1:10" ht="18.75" x14ac:dyDescent="0.25">
      <c r="A9" s="189" t="str">
        <f>Паспорт!A11</f>
        <v>L_ГИП_19</v>
      </c>
      <c r="B9" s="189"/>
      <c r="C9" s="189"/>
      <c r="D9" s="189"/>
      <c r="E9" s="189"/>
      <c r="F9" s="189"/>
    </row>
    <row r="10" spans="1:10" ht="15.75" x14ac:dyDescent="0.25">
      <c r="A10" s="180" t="s">
        <v>247</v>
      </c>
      <c r="B10" s="180"/>
      <c r="C10" s="180"/>
      <c r="D10" s="180"/>
      <c r="E10" s="180"/>
      <c r="F10" s="180"/>
    </row>
    <row r="11" spans="1:10" x14ac:dyDescent="0.25">
      <c r="A11" s="181"/>
      <c r="B11" s="181"/>
      <c r="C11" s="181"/>
      <c r="D11" s="181"/>
      <c r="E11" s="181"/>
      <c r="F11" s="181"/>
    </row>
    <row r="12" spans="1:10" ht="32.25" customHeight="1" x14ac:dyDescent="0.25">
      <c r="A12" s="182" t="str">
        <f>Паспорт!A13</f>
        <v xml:space="preserve">Реконструкция ВЛ-0,4кВ Л-2 КТПН-3638 ул. Северная в с. Новобелокатай Белокатайского района РБ (замена опор и провода 0,95км) </v>
      </c>
      <c r="B12" s="182"/>
      <c r="C12" s="182"/>
      <c r="D12" s="182"/>
      <c r="E12" s="182"/>
      <c r="F12" s="182"/>
    </row>
    <row r="13" spans="1:10" ht="15.75" x14ac:dyDescent="0.25">
      <c r="A13" s="180" t="s">
        <v>248</v>
      </c>
      <c r="B13" s="180"/>
      <c r="C13" s="180"/>
      <c r="D13" s="180"/>
      <c r="E13" s="180"/>
      <c r="F13" s="18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88" t="s">
        <v>249</v>
      </c>
      <c r="B16" s="188"/>
      <c r="C16" s="188"/>
      <c r="D16" s="188"/>
      <c r="E16" s="188"/>
      <c r="F16" s="18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186">
        <v>44230</v>
      </c>
      <c r="B19" s="186">
        <v>44242</v>
      </c>
      <c r="C19" s="185" t="s">
        <v>456</v>
      </c>
      <c r="D19" s="187">
        <v>32109953202</v>
      </c>
      <c r="E19" s="185" t="s">
        <v>457</v>
      </c>
      <c r="F19" s="185" t="s">
        <v>458</v>
      </c>
    </row>
    <row r="20" spans="1:10" x14ac:dyDescent="0.25">
      <c r="A20" s="186"/>
      <c r="B20" s="186"/>
      <c r="C20" s="185"/>
      <c r="D20" s="187"/>
      <c r="E20" s="185"/>
      <c r="F20" s="185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953202" xr:uid="{EA462CF1-F4E9-4EA4-8CAC-E0F248597F77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№1</vt:lpstr>
      <vt:lpstr>Приложение №2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2021-10-29T09:30:32Z</dcterms:modified>
</cp:coreProperties>
</file>