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14 Магинкс 1945\"/>
    </mc:Choice>
  </mc:AlternateContent>
  <xr:revisionPtr revIDLastSave="0" documentId="13_ncr:1_{1FC59EE2-5B65-4D42-910F-8B9A1DEFDBF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<sst xmlns="http://schemas.openxmlformats.org/spreadsheetml/2006/main" count="524" uniqueCount="461">
  <si>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</si>
  <si>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</si>
  <si>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</si>
  <si>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</si>
  <si>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</si>
  <si>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</si>
  <si>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</si>
  <si>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</si>
  <si>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</si>
  <si>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</si>
  <si>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</si>
  <si>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</si>
  <si>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</si>
  <si>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</si>
  <si>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</si>
  <si>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</si>
  <si>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</si>
  <si>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</si>
  <si>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</si>
  <si>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</si>
  <si>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</si>
  <si>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</si>
  <si>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</si>
  <si>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</si>
  <si>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</si>
  <si>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</si>
  <si>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</si>
  <si>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</si>
  <si>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</si>
  <si>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</si>
  <si>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</si>
  <si>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</si>
  <si>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</si>
  <si>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</si>
  <si>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</si>
  <si>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</si>
  <si>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</si>
  <si>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</si>
  <si>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</si>
  <si>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</si>
  <si>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</si>
  <si>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</si>
  <si>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</si>
  <si>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</si>
  <si>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</si>
  <si>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</si>
  <si>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</si>
  <si>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</si>
  <si>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</si>
  <si>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</si>
  <si>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</si>
  <si>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</si>
  <si>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</si>
  <si>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</si>
  <si>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</si>
  <si>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</si>
  <si>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</si>
  <si>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</si>
  <si>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</si>
  <si>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</si>
  <si>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</si>
  <si>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</si>
  <si>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</si>
  <si>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</si>
  <si>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</si>
  <si>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</si>
  <si>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</si>
  <si>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</si>
  <si>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</si>
  <si>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</si>
  <si>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</si>
  <si>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</si>
  <si>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</si>
  <si>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</si>
  <si>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</si>
  <si>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</si>
  <si>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</si>
  <si>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</si>
  <si>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</si>
  <si>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</si>
  <si>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</si>
  <si>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</si>
  <si>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</si>
  <si>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</si>
  <si>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</si>
  <si>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</si>
  <si>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</si>
  <si>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</si>
  <si>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</si>
  <si>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</si>
  <si>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</si>
  <si>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</si>
  <si>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</si>
  <si>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</si>
  <si>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</si>
  <si>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</si>
  <si>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</si>
  <si>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</si>
  <si>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</si>
  <si>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</si>
  <si>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</si>
  <si>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</si>
  <si>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</si>
  <si>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</si>
  <si>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</si>
  <si>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</si>
  <si>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</si>
  <si>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</si>
  <si>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</si>
  <si>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</si>
  <si>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</si>
  <si>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</si>
  <si>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</si>
  <si>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</si>
  <si>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</si>
  <si>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</si>
  <si>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</si>
  <si>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</si>
  <si>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</si>
  <si>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</si>
  <si>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</si>
  <si>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</si>
  <si>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</si>
  <si>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</si>
  <si>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</si>
  <si>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</si>
  <si>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</si>
  <si>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</si>
  <si>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</si>
  <si>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</si>
  <si>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</si>
  <si>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</si>
  <si>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</si>
  <si>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</si>
  <si>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</si>
  <si>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</si>
  <si>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</si>
  <si>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</si>
  <si>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</si>
  <si>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</si>
  <si>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</si>
  <si>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</si>
  <si>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</si>
  <si>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</si>
  <si>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</si>
  <si>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</si>
  <si>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</si>
  <si>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</si>
  <si>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</si>
  <si>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</si>
  <si>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</si>
  <si>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</si>
  <si>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</si>
  <si>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</si>
  <si>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</si>
  <si>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</si>
  <si>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</si>
  <si>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</si>
  <si>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</si>
  <si>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</si>
  <si>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</si>
  <si>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</si>
  <si>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</si>
  <si>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</si>
  <si>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</si>
  <si>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</si>
  <si>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</si>
  <si>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</si>
  <si>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</si>
  <si>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</si>
  <si>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</si>
  <si>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</si>
  <si>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</si>
  <si>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</si>
  <si>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</si>
  <si>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</si>
  <si>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</si>
  <si>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</si>
  <si>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</si>
  <si>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</si>
  <si>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</si>
  <si>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</si>
  <si>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</si>
  <si>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</si>
  <si>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</si>
  <si>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</si>
  <si>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</si>
  <si>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</si>
  <si>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</si>
  <si>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</si>
  <si>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</si>
  <si>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</si>
  <si>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</si>
  <si>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</si>
  <si>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</si>
  <si>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</si>
  <si>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</si>
  <si>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</si>
  <si>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</si>
  <si>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</si>
  <si>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</si>
  <si>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</si>
  <si>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</si>
  <si>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</si>
  <si>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</si>
  <si>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</si>
  <si>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</si>
  <si>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</si>
  <si>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</si>
  <si>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</si>
  <si>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</si>
  <si>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</si>
  <si>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</si>
  <si>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</si>
  <si>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</si>
  <si>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</si>
  <si>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</si>
  <si>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</si>
  <si>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</si>
  <si>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</si>
  <si>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</si>
  <si>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</si>
  <si>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</si>
  <si>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</si>
  <si>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</si>
  <si>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</si>
  <si>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</si>
  <si>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</si>
  <si>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</si>
  <si>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</si>
  <si>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</si>
  <si>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</si>
  <si>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</si>
  <si>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</si>
  <si>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</si>
  <si>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</si>
  <si>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</si>
  <si>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</si>
  <si>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</si>
  <si>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</si>
  <si>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</si>
  <si>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</si>
  <si>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</si>
  <si>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</si>
  <si>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</si>
  <si>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</si>
  <si>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</si>
  <si>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</si>
  <si>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</si>
  <si>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</si>
  <si>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</si>
  <si>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</si>
  <si>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</si>
  <si>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</si>
  <si>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</si>
  <si>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</si>
  <si>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</si>
  <si>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</si>
  <si>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</si>
  <si>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</si>
  <si>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</si>
  <si>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</si>
  <si>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</si>
  <si>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</si>
  <si>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</si>
  <si>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</si>
  <si>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</si>
  <si>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</si>
  <si>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</si>
  <si>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</si>
  <si>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</si>
  <si>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</si>
  <si>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</si>
  <si>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</si>
  <si>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</si>
  <si>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</si>
  <si>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</si>
  <si>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</si>
  <si>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</si>
  <si>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</si>
  <si>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</si>
  <si>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</si>
  <si>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</si>
  <si>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</si>
  <si>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</si>
  <si>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</si>
  <si>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</si>
  <si>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</si>
  <si>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</si>
  <si>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</si>
  <si>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</si>
  <si>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</si>
  <si>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</si>
  <si>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</si>
  <si>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</si>
  <si>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</si>
  <si>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</si>
  <si>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</si>
  <si>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</si>
  <si>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</si>
  <si>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</si>
  <si>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</si>
  <si>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</si>
  <si>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</si>
  <si>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</si>
  <si>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</si>
  <si>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</si>
  <si>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</si>
  <si>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</si>
  <si>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</si>
  <si>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</si>
  <si>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</si>
  <si>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</si>
  <si>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</si>
  <si>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</si>
  <si>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</si>
  <si>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</si>
  <si>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</si>
  <si>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</si>
  <si>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</si>
  <si>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</si>
  <si>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</si>
  <si>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</si>
  <si>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</si>
  <si>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</si>
  <si>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</si>
  <si>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</si>
  <si>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</si>
  <si>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</si>
  <si>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</si>
  <si>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</si>
  <si>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</si>
  <si>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</si>
  <si>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</si>
  <si>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</si>
  <si>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</si>
  <si>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</si>
  <si>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</si>
  <si>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</si>
  <si>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</si>
  <si>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</si>
  <si>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</si>
  <si>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</si>
  <si>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</si>
  <si>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</si>
  <si>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</si>
  <si>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</si>
  <si>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</si>
  <si>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</si>
  <si>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</si>
  <si>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</si>
  <si>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</si>
  <si>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</si>
  <si>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</si>
  <si>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</si>
  <si>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</si>
  <si>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</si>
  <si>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</si>
  <si>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</si>
  <si>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</si>
  <si>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</si>
  <si>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</si>
  <si>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</si>
  <si>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</si>
  <si>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</si>
  <si>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</si>
  <si>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</si>
  <si>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</si>
  <si>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</si>
  <si>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</si>
  <si>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</si>
  <si>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</si>
  <si>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</si>
  <si>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</si>
  <si>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</si>
  <si>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</si>
  <si>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</si>
  <si>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</si>
  <si>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</si>
  <si>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</si>
  <si>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</si>
  <si>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</si>
  <si>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</si>
  <si>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</si>
  <si>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</si>
  <si>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</si>
  <si>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</si>
  <si>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</si>
  <si>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</si>
  <si>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</si>
  <si>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</si>
  <si>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</si>
  <si>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</si>
  <si>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</si>
  <si>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</si>
  <si>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</si>
  <si>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</si>
  <si>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</si>
  <si>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</si>
  <si>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</si>
  <si>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</si>
  <si>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</si>
  <si>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</si>
  <si>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</si>
  <si>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</si>
  <si>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</si>
  <si>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</si>
  <si>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</si>
  <si>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</si>
  <si>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</si>
  <si>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</si>
  <si>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</si>
  <si>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</si>
  <si>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</si>
  <si>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</si>
  <si>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</si>
  <si>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</si>
  <si>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</si>
  <si>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</si>
  <si>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</si>
  <si>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</si>
  <si>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</si>
  <si>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</si>
  <si>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</si>
  <si>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</si>
  <si>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</si>
  <si>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</si>
  <si>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</si>
  <si>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</si>
  <si>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</si>
  <si>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</si>
  <si>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</si>
  <si>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</si>
  <si>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</si>
  <si>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</si>
  <si>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</si>
  <si>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</si>
  <si>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</si>
  <si>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</si>
  <si>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</si>
  <si>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</si>
  <si>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</si>
  <si>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</si>
  <si>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</si>
  <si>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</si>
  <si>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</si>
  <si>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</si>
  <si>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</si>
  <si>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</si>
  <si>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</si>
  <si>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</si>
  <si>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</si>
  <si>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</si>
  <si>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</si>
  <si>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</si>
  <si>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</si>
  <si>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</si>
  <si>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</si>
  <si>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процедур, подведение итогов на поставку оборудования и проведение строительно-монтажных работ (СМР).</t>
  </si>
  <si>
    <t>Заключение договора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</si>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</sst>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9" t="s">
        <v>454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283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360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259</v>
      </c>
      <c r="C18" s="95" t="s">
        <v>46</v>
      </c>
    </row>
    <row r="19" spans="1:3" ht="15.75" x14ac:dyDescent="0.25">
      <c r="A19" s="151"/>
      <c r="B19" s="96" t="s">
        <v>258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260</v>
      </c>
    </row>
    <row r="22" spans="1:3" ht="31.5" x14ac:dyDescent="0.25">
      <c r="A22" s="151"/>
      <c r="B22" s="98" t="s">
        <v>3</v>
      </c>
      <c r="C22" s="95" t="s">
        <v>260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261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L_ГИП_14</v>
      </c>
    </row>
    <row r="27" spans="1:3" ht="45" customHeight="1" x14ac:dyDescent="0.25">
      <c r="A27" s="151"/>
      <c r="B27" s="84" t="s">
        <v>31</v>
      </c>
      <c r="C27" s="100" t="str">
        <f>A13</f>
        <v>Реконструкция ВЛ-0,4кВ Л-1,2 ТП-1945 н.п. Муллакаево  Караидельского района РБ (замена опор и провода 1,375 км)</v>
      </c>
    </row>
    <row r="28" spans="1:3" ht="31.5" x14ac:dyDescent="0.25">
      <c r="A28" s="151"/>
      <c r="B28" s="85" t="s">
        <v>32</v>
      </c>
      <c r="C28" s="101" t="s">
        <v>266</v>
      </c>
    </row>
    <row r="29" spans="1:3" ht="47.25" x14ac:dyDescent="0.25">
      <c r="A29" s="151"/>
      <c r="B29" s="2" t="s">
        <v>33</v>
      </c>
      <c r="C29" s="102" t="s">
        <v>267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441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251</v>
      </c>
      <c r="C33" s="155" t="s">
        <v>249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270</v>
      </c>
    </row>
    <row r="37" spans="1:3" ht="30" customHeight="1" x14ac:dyDescent="0.25">
      <c r="A37" s="150" t="s">
        <v>20</v>
      </c>
      <c r="B37" s="143" t="s">
        <v>256</v>
      </c>
      <c r="C37" s="146" t="s">
        <v>262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257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E26" sqref="E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9" t="s">
        <v>454</v>
      </c>
      <c r="B2" s="159"/>
      <c r="C2" s="159"/>
      <c r="D2" s="159"/>
      <c r="E2" s="159"/>
      <c r="F2" s="159"/>
    </row>
    <row r="3" spans="1:10" x14ac:dyDescent="0.25">
      <c r="A3" s="170"/>
      <c r="B3" s="170"/>
      <c r="C3" s="170"/>
      <c r="D3" s="170"/>
      <c r="E3" s="170"/>
      <c r="F3" s="170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3" t="s">
        <v>245</v>
      </c>
      <c r="B7" s="173"/>
      <c r="C7" s="173"/>
      <c r="D7" s="173"/>
      <c r="E7" s="173"/>
      <c r="F7" s="173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5" t="str">
        <f>Паспорт!A11</f>
        <v>L_ГИП_14</v>
      </c>
      <c r="B9" s="175"/>
      <c r="C9" s="175"/>
      <c r="D9" s="175"/>
      <c r="E9" s="175"/>
      <c r="F9" s="175"/>
    </row>
    <row r="10" spans="1:10" ht="15.75" x14ac:dyDescent="0.25">
      <c r="A10" s="173" t="s">
        <v>246</v>
      </c>
      <c r="B10" s="173"/>
      <c r="C10" s="173"/>
      <c r="D10" s="173"/>
      <c r="E10" s="173"/>
      <c r="F10" s="173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2" t="str">
        <f>Паспорт!A13</f>
        <v>Реконструкция ВЛ-0,4кВ Л-1,2 ТП-1945 н.п. Муллакаево  Караидельского района РБ (замена опор и провода 1,375 км)</v>
      </c>
      <c r="B12" s="172"/>
      <c r="C12" s="172"/>
      <c r="D12" s="172"/>
      <c r="E12" s="172"/>
      <c r="F12" s="172"/>
    </row>
    <row r="13" spans="1:10" ht="15.75" x14ac:dyDescent="0.25">
      <c r="A13" s="173" t="s">
        <v>247</v>
      </c>
      <c r="B13" s="173"/>
      <c r="C13" s="173"/>
      <c r="D13" s="173"/>
      <c r="E13" s="173"/>
      <c r="F13" s="17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4" t="s">
        <v>248</v>
      </c>
      <c r="B16" s="174"/>
      <c r="C16" s="174"/>
      <c r="D16" s="174"/>
      <c r="E16" s="174"/>
      <c r="F16" s="17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168">
        <v>44230</v>
      </c>
      <c r="B19" s="168">
        <v>44242</v>
      </c>
      <c r="C19" s="167" t="s">
        <v>455</v>
      </c>
      <c r="D19" s="169">
        <v>32109953202</v>
      </c>
      <c r="E19" s="167" t="s">
        <v>456</v>
      </c>
      <c r="F19" s="167" t="s">
        <v>457</v>
      </c>
    </row>
    <row r="20" spans="1:10" x14ac:dyDescent="0.25">
      <c r="A20" s="168"/>
      <c r="B20" s="168"/>
      <c r="C20" s="167"/>
      <c r="D20" s="169"/>
      <c r="E20" s="167"/>
      <c r="F20" s="16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09953202" xr:uid="{D58986C0-C4DA-415B-90EE-FA3E60B78FD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3" zoomScale="115" zoomScaleNormal="115" workbookViewId="0">
      <selection activeCell="C34" sqref="C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454</v>
      </c>
      <c r="B5" s="159"/>
      <c r="C5" s="159"/>
      <c r="D5" s="159"/>
      <c r="E5" s="159"/>
      <c r="F5" s="159"/>
    </row>
    <row r="6" spans="1:6" x14ac:dyDescent="0.25">
      <c r="A6" s="170"/>
      <c r="B6" s="170"/>
      <c r="C6" s="170"/>
      <c r="D6" s="170"/>
      <c r="E6" s="170"/>
      <c r="F6" s="170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77" t="str">
        <f>[1]Паспорт!A7</f>
        <v>ООО "ГИП-Электро"</v>
      </c>
      <c r="B9" s="177"/>
      <c r="C9" s="177"/>
      <c r="D9" s="177"/>
      <c r="E9" s="177"/>
      <c r="F9" s="177"/>
    </row>
    <row r="10" spans="1:6" ht="15.75" x14ac:dyDescent="0.25">
      <c r="A10" s="173" t="s">
        <v>62</v>
      </c>
      <c r="B10" s="173"/>
      <c r="C10" s="173"/>
      <c r="D10" s="173"/>
      <c r="E10" s="173"/>
      <c r="F10" s="173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L_ГИП_14</v>
      </c>
      <c r="B12" s="189"/>
      <c r="C12" s="189"/>
      <c r="D12" s="189"/>
      <c r="E12" s="189"/>
      <c r="F12" s="189"/>
    </row>
    <row r="13" spans="1:6" ht="15.75" x14ac:dyDescent="0.25">
      <c r="A13" s="173" t="s">
        <v>63</v>
      </c>
      <c r="B13" s="173"/>
      <c r="C13" s="173"/>
      <c r="D13" s="173"/>
      <c r="E13" s="173"/>
      <c r="F13" s="173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2" t="str">
        <f>Паспорт!A13</f>
        <v>Реконструкция ВЛ-0,4кВ Л-1,2 ТП-1945 н.п. Муллакаево  Караидельского района РБ (замена опор и провода 1,375 км)</v>
      </c>
      <c r="B15" s="172"/>
      <c r="C15" s="172"/>
      <c r="D15" s="172"/>
      <c r="E15" s="172"/>
      <c r="F15" s="172"/>
    </row>
    <row r="16" spans="1:6" ht="15.75" x14ac:dyDescent="0.25">
      <c r="A16" s="173" t="s">
        <v>64</v>
      </c>
      <c r="B16" s="173"/>
      <c r="C16" s="173"/>
      <c r="D16" s="173"/>
      <c r="E16" s="173"/>
      <c r="F16" s="17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458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459</v>
      </c>
      <c r="C27" s="123">
        <v>44264</v>
      </c>
      <c r="D27" s="123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460</v>
      </c>
      <c r="C28" s="123">
        <v>44286</v>
      </c>
      <c r="D28" s="124">
        <v>44316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237</v>
      </c>
      <c r="C29" s="124">
        <v>44316</v>
      </c>
      <c r="D29" s="124">
        <v>44316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1" t="s">
        <v>214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1:44" x14ac:dyDescent="0.25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0" t="s">
        <v>215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1" t="s">
        <v>214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8" t="s">
        <v>67</v>
      </c>
      <c r="D20" s="198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8"/>
      <c r="D21" s="198"/>
      <c r="E21" s="207"/>
      <c r="F21" s="207"/>
      <c r="G21" s="206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12"/>
      <c r="U21" s="213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6"/>
      <c r="C66" s="216"/>
      <c r="D66" s="216"/>
      <c r="E66" s="216"/>
      <c r="F66" s="216"/>
      <c r="G66" s="216"/>
      <c r="H66" s="216"/>
      <c r="I66" s="21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7"/>
      <c r="C68" s="217"/>
      <c r="D68" s="217"/>
      <c r="E68" s="217"/>
      <c r="F68" s="217"/>
      <c r="G68" s="217"/>
      <c r="H68" s="217"/>
      <c r="I68" s="21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6"/>
      <c r="C70" s="216"/>
      <c r="D70" s="216"/>
      <c r="E70" s="216"/>
      <c r="F70" s="216"/>
      <c r="G70" s="216"/>
      <c r="H70" s="216"/>
      <c r="I70" s="21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6"/>
      <c r="C72" s="216"/>
      <c r="D72" s="216"/>
      <c r="E72" s="216"/>
      <c r="F72" s="216"/>
      <c r="G72" s="216"/>
      <c r="H72" s="216"/>
      <c r="I72" s="21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7"/>
      <c r="C73" s="217"/>
      <c r="D73" s="217"/>
      <c r="E73" s="217"/>
      <c r="F73" s="217"/>
      <c r="G73" s="217"/>
      <c r="H73" s="217"/>
      <c r="I73" s="21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6"/>
      <c r="C74" s="216"/>
      <c r="D74" s="216"/>
      <c r="E74" s="216"/>
      <c r="F74" s="216"/>
      <c r="G74" s="216"/>
      <c r="H74" s="216"/>
      <c r="I74" s="21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4"/>
      <c r="C75" s="214"/>
      <c r="D75" s="214"/>
      <c r="E75" s="214"/>
      <c r="F75" s="214"/>
      <c r="G75" s="214"/>
      <c r="H75" s="214"/>
      <c r="I75" s="21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5"/>
      <c r="C77" s="215"/>
      <c r="D77" s="215"/>
      <c r="E77" s="215"/>
      <c r="F77" s="215"/>
      <c r="G77" s="215"/>
      <c r="H77" s="215"/>
      <c r="I77" s="21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2021-07-26T08:13:46Z</dcterms:modified>
</cp:coreProperties>
</file>