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380\Паспорта 2022 неподпис\М_ГИП_67\"/>
    </mc:Choice>
  </mc:AlternateContent>
  <xr:revisionPtr revIDLastSave="0" documentId="13_ncr:1_{BF9D0CA9-5143-4644-A254-9C53B97D38B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7" i="6" l="1"/>
  <c r="A28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<sst xmlns="http://schemas.openxmlformats.org/spreadsheetml/2006/main" count="408" uniqueCount="342">
  <si>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</si>
  <si>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</si>
  <si>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</si>
  <si>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</si>
  <si>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</si>
  <si>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</si>
  <si>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</si>
  <si>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</si>
  <si>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</si>
  <si>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</si>
  <si>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</si>
  <si>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</si>
  <si>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</si>
  <si>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</si>
  <si>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</si>
  <si>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</si>
  <si>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</si>
  <si>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</si>
  <si>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</si>
  <si>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</si>
  <si>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</si>
  <si>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</si>
  <si>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</si>
  <si>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</si>
  <si>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</si>
  <si>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</si>
  <si>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</si>
  <si>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</si>
  <si>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</si>
  <si>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</si>
  <si>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</si>
  <si>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</si>
  <si>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</si>
  <si>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</si>
  <si>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</si>
  <si>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</si>
  <si>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</si>
  <si>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</si>
  <si>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</si>
  <si>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</si>
  <si>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</si>
  <si>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</si>
  <si>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</si>
  <si>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</si>
  <si>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</si>
  <si>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</si>
  <si>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</si>
  <si>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</si>
  <si>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</si>
  <si>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</si>
  <si>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</si>
  <si>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</si>
  <si>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</si>
  <si>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</si>
  <si>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</si>
  <si>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</si>
  <si>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</si>
  <si>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</si>
  <si>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</si>
  <si>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</si>
  <si>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</si>
  <si>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</si>
  <si>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</si>
  <si>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</si>
  <si>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</si>
  <si>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</si>
  <si>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</si>
  <si>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</si>
  <si>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</si>
  <si>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</si>
  <si>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</si>
  <si>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</si>
  <si>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</si>
  <si>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</si>
  <si>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</si>
  <si>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</si>
  <si>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</si>
  <si>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</si>
  <si>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</si>
  <si>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</si>
  <si>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</si>
  <si>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</si>
  <si>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</si>
  <si>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</si>
  <si>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</si>
  <si>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</si>
  <si>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</si>
  <si>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</si>
  <si>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</si>
  <si>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</si>
  <si>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</si>
  <si>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</si>
  <si>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</si>
  <si>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</si>
  <si>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</si>
  <si>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</si>
  <si>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</si>
  <si>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</si>
  <si>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</si>
  <si>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</si>
  <si>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</si>
  <si>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</si>
  <si>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</si>
  <si>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</si>
  <si>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</si>
  <si>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</si>
  <si>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</si>
  <si>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</si>
  <si>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</si>
  <si>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</si>
  <si>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</si>
  <si>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</si>
  <si>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</si>
  <si>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</si>
  <si>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</si>
  <si>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</si>
  <si>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</si>
  <si>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</si>
  <si>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</si>
  <si>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</si>
  <si>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</si>
  <si>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</si>
  <si>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</si>
  <si>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</si>
  <si>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</si>
  <si>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</si>
  <si>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</si>
  <si>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</si>
  <si>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</si>
  <si>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</si>
  <si>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</si>
  <si>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</si>
  <si>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</si>
  <si>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</si>
  <si>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</si>
  <si>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</si>
  <si>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</si>
  <si>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</si>
  <si>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</si>
  <si>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</si>
  <si>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</si>
  <si>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</si>
  <si>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</si>
  <si>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</si>
  <si>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</si>
  <si>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</si>
  <si>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</si>
  <si>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</si>
  <si>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</si>
  <si>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</si>
  <si>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</si>
  <si>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</si>
  <si>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</si>
  <si>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</si>
  <si>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</si>
  <si>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</si>
  <si>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</si>
  <si>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</si>
  <si>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</si>
  <si>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</si>
  <si>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</si>
  <si>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</si>
  <si>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</si>
  <si>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</si>
  <si>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</si>
  <si>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</si>
  <si>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</si>
  <si>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</si>
  <si>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</si>
  <si>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</si>
  <si>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</si>
  <si>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</si>
  <si>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</si>
  <si>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</si>
  <si>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</si>
  <si>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</si>
  <si>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</si>
  <si>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</si>
  <si>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</si>
  <si>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</si>
  <si>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</si>
  <si>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</si>
  <si>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</si>
  <si>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</si>
  <si>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</si>
  <si>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</si>
  <si>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</si>
  <si>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</si>
  <si>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</si>
  <si>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</si>
  <si>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</si>
  <si>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</si>
  <si>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</si>
  <si>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</si>
  <si>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</si>
  <si>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</si>
  <si>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</si>
  <si>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</si>
  <si>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</si>
  <si>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</si>
  <si>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</si>
  <si>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</si>
  <si>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</si>
  <si>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</si>
  <si>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</si>
  <si>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</si>
  <si>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</si>
  <si>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</si>
  <si>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</si>
  <si>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</si>
  <si>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</si>
  <si>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</si>
  <si>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</si>
  <si>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</si>
  <si>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</si>
  <si>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</si>
  <si>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</si>
  <si>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</si>
  <si>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</si>
  <si>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</si>
  <si>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</si>
  <si>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</si>
  <si>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</si>
  <si>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</si>
  <si>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</si>
  <si>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</si>
  <si>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</si>
  <si>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</si>
  <si>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</si>
  <si>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</si>
  <si>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</si>
  <si>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</si>
  <si>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</si>
  <si>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</si>
  <si>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</si>
  <si>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</si>
  <si>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</si>
  <si>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</si>
  <si>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</si>
  <si>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</si>
  <si>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</si>
  <si>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</si>
  <si>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</si>
  <si>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</si>
  <si>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</si>
  <si>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</si>
  <si>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</si>
  <si>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</si>
  <si>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</si>
  <si>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</si>
  <si>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</si>
  <si>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</si>
  <si>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</si>
  <si>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</si>
  <si>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</si>
  <si>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</si>
  <si>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</si>
  <si>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</si>
  <si>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</si>
  <si>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</si>
  <si>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</si>
  <si>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</si>
  <si>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</si>
  <si>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</si>
  <si>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</si>
  <si>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</si>
  <si>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</si>
  <si>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</si>
  <si>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</si>
  <si>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</si>
  <si>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</si>
  <si>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</si>
  <si>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</si>
  <si>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</si>
  <si>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</si>
  <si>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с. Федоровка</t>
  </si>
  <si>
    <t>ОП с. Красноусольский</t>
  </si>
  <si>
    <t>ОП с. Киргиз-Мияки</t>
  </si>
  <si>
    <t>ОП г. Белорецк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</si>
  <si>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</si>
  <si>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</si>
  <si>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</si>
  <si>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</si>
  <si>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</si>
  <si>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</si>
  <si>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</si>
  <si>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</si>
  <si>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</si>
  <si>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</si>
  <si>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</si>
  <si>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</si>
  <si>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</si>
  <si>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</si>
  <si>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</si>
  <si>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Ввод в эксплуатацию</t>
  </si>
  <si>
    <t>Приобретение снегохода с прицепом 1 шт. в ОП с. Магинск</t>
  </si>
  <si>
    <t>M_ГИП_49</t>
  </si>
  <si>
    <t>Приобретение автомобиля УАЗ 1 шт. в ОП с. Иглино</t>
  </si>
  <si>
    <t>M_ГИП_50</t>
  </si>
  <si>
    <t>Организация рабочего места потребителя (Распоряжение Правительства РФ №147-р от 31.01.2017г.), приобретение оргтехники (2022 г.)</t>
  </si>
  <si>
    <t>Разработка корпоративного сайта ООО "ГИП-Электро" г. Уфа</t>
  </si>
  <si>
    <t>Приобретение программного комплекса "КУРС Диспетчер" г. Уфа</t>
  </si>
  <si>
    <t>Строительство электрических заправок (распоряжение Правительства РФ от 27 ноября 2021 года № 3363-р, распоряжение Правительства РФ от 09 июня 2020 года № 1523-р)</t>
  </si>
  <si>
    <t>Приобретение легкового автомобиля Ларгус 1 шт. г. Уфа</t>
  </si>
  <si>
    <t>Приобретение поста охраны с проходной г. Уфа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</si>
  <si>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</si>
  <si>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</si>
  <si>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Приобретение прибора дальномера 3 шт. г. Уфа</t>
  </si>
  <si>
    <t>Приобретние ПСС "Техэксперт" г. Уфа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</si>
  <si>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</si>
  <si>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Реконструкция административного здания ул. Бессонова 2Б, г. Уфа (2 этап - Экспертиза проектной документации 2022г.)</t>
  </si>
  <si>
    <t>Проведение земельно-кадастровых работ  под ВЛ-10кВ, ВЛ-0,4кВ, ТП ООО "ГИП-Электро" (2022г.)</t>
  </si>
  <si>
    <t>M_ГИП_18</t>
  </si>
  <si>
    <t>M_ГИП_19</t>
  </si>
  <si>
    <t>M_ГИП_51</t>
  </si>
  <si>
    <t>M_ГИП_52</t>
  </si>
  <si>
    <t>M_ГИП_53</t>
  </si>
  <si>
    <t>M_ГИП_54</t>
  </si>
  <si>
    <t>M_ГИП_55</t>
  </si>
  <si>
    <t>M_ГИП_56</t>
  </si>
  <si>
    <t>M_ГИП_57</t>
  </si>
  <si>
    <t>M_ГИП_58</t>
  </si>
  <si>
    <t>M_ГИП_59</t>
  </si>
  <si>
    <t>M_ГИП_11</t>
  </si>
  <si>
    <t>M_ГИП_61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</si>
  <si>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</si>
  <si>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</si>
  <si>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</si>
  <si>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Уфимский район</t>
  </si>
  <si>
    <t>АУП г. Уфа</t>
  </si>
  <si>
    <t>Модернизация ПО "Пирамида 2.0 Расширение ТУ электроэнергии" г. Уфа</t>
  </si>
  <si>
    <t>M_ГИП_64</t>
  </si>
  <si>
    <t>Приобретение маршрутизатора Mikrotik RB 1 шт. г. Уфа</t>
  </si>
  <si>
    <t>M_ГИП_66</t>
  </si>
  <si>
    <t>M_ГИП_67</t>
  </si>
  <si>
    <t>Приобретение блок-контейнера 1 шт. на ПС 110 "Гидравлика" с. Чекмагуш Чекмагушевского района РБ</t>
  </si>
  <si>
    <t>ПС 110 "Гидравлика"</t>
  </si>
  <si>
    <t>Чекмагушевский район</t>
  </si>
  <si>
    <t>-</t>
  </si>
  <si>
    <t>Закупка у единственного поставщика</t>
  </si>
  <si>
    <t>Поставка Блок-контейнера 6.0х2.4х2.45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</si>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</sst>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0" fillId="0" borderId="1" xfId="0" applyBorder="1"/>
    <xf numFmtId="0" fontId="42" fillId="0" borderId="1" xfId="0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0" fillId="24" borderId="1" xfId="0" applyNumberFormat="1" applyFont="1" applyFill="1" applyBorder="1" applyAlignment="1">
      <alignment horizontal="center" vertical="center" wrapText="1"/>
    </xf>
    <xf numFmtId="0" fontId="50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25508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5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7" t="s">
        <v>325</v>
      </c>
      <c r="B5" s="157"/>
      <c r="C5" s="15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3"/>
      <c r="B6" s="163"/>
      <c r="C6" s="163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64" t="s">
        <v>61</v>
      </c>
      <c r="B7" s="164"/>
      <c r="C7" s="164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64"/>
      <c r="B8" s="164"/>
      <c r="C8" s="164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5" t="s">
        <v>47</v>
      </c>
      <c r="B9" s="165"/>
      <c r="C9" s="16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9" t="s">
        <v>62</v>
      </c>
      <c r="B10" s="159"/>
      <c r="C10" s="15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8" t="s">
        <v>334</v>
      </c>
      <c r="B11" s="158"/>
      <c r="C11" s="15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9" t="s">
        <v>63</v>
      </c>
      <c r="B12" s="159"/>
      <c r="C12" s="15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0" t="s">
        <v>335</v>
      </c>
      <c r="B13" s="161"/>
      <c r="C13" s="161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2" t="s">
        <v>64</v>
      </c>
      <c r="B14" s="162"/>
      <c r="C14" s="162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4"/>
      <c r="B17" s="93" t="s">
        <v>29</v>
      </c>
      <c r="C17" s="94"/>
    </row>
    <row r="18" spans="1:3" ht="15.75" x14ac:dyDescent="0.25">
      <c r="A18" s="155"/>
      <c r="B18" s="92" t="s">
        <v>258</v>
      </c>
      <c r="C18" s="95" t="s">
        <v>46</v>
      </c>
    </row>
    <row r="19" spans="1:3" ht="15.75" x14ac:dyDescent="0.25">
      <c r="A19" s="155"/>
      <c r="B19" s="96" t="s">
        <v>257</v>
      </c>
      <c r="C19" s="97" t="s">
        <v>47</v>
      </c>
    </row>
    <row r="20" spans="1:3" ht="15.75" x14ac:dyDescent="0.25">
      <c r="A20" s="155"/>
      <c r="B20" s="92" t="s">
        <v>1</v>
      </c>
      <c r="C20" s="94" t="s">
        <v>219</v>
      </c>
    </row>
    <row r="21" spans="1:3" ht="31.5" x14ac:dyDescent="0.25">
      <c r="A21" s="155"/>
      <c r="B21" s="98" t="s">
        <v>2</v>
      </c>
      <c r="C21" s="95" t="s">
        <v>259</v>
      </c>
    </row>
    <row r="22" spans="1:3" ht="31.5" x14ac:dyDescent="0.25">
      <c r="A22" s="155"/>
      <c r="B22" s="98" t="s">
        <v>3</v>
      </c>
      <c r="C22" s="95" t="s">
        <v>259</v>
      </c>
    </row>
    <row r="23" spans="1:3" ht="15.75" x14ac:dyDescent="0.25">
      <c r="A23" s="155"/>
      <c r="B23" s="92" t="s">
        <v>30</v>
      </c>
      <c r="C23" s="94" t="s">
        <v>48</v>
      </c>
    </row>
    <row r="24" spans="1:3" ht="15.75" x14ac:dyDescent="0.25">
      <c r="A24" s="155"/>
      <c r="B24" s="92" t="s">
        <v>4</v>
      </c>
      <c r="C24" s="94" t="s">
        <v>49</v>
      </c>
    </row>
    <row r="25" spans="1:3" ht="47.25" x14ac:dyDescent="0.25">
      <c r="A25" s="156"/>
      <c r="B25" s="99" t="s">
        <v>50</v>
      </c>
      <c r="C25" s="95" t="s">
        <v>260</v>
      </c>
    </row>
    <row r="26" spans="1:3" ht="15.75" x14ac:dyDescent="0.25">
      <c r="A26" s="154" t="s">
        <v>18</v>
      </c>
      <c r="B26" s="93" t="s">
        <v>0</v>
      </c>
      <c r="C26" s="94" t="str">
        <f>A11</f>
        <v>M_ГИП_67</v>
      </c>
    </row>
    <row r="27" spans="1:3" ht="31.5" x14ac:dyDescent="0.25">
      <c r="A27" s="155"/>
      <c r="B27" s="84" t="s">
        <v>31</v>
      </c>
      <c r="C27" s="100" t="str">
        <f>A13</f>
        <v>Приобретение блок-контейнера 1 шт. на ПС 110 "Гидравлика" с. Чекмагуш Чекмагушевского района РБ</v>
      </c>
    </row>
    <row r="28" spans="1:3" ht="15.75" x14ac:dyDescent="0.25">
      <c r="A28" s="155"/>
      <c r="B28" s="85" t="s">
        <v>32</v>
      </c>
      <c r="C28" s="101" t="s">
        <v>267</v>
      </c>
    </row>
    <row r="29" spans="1:3" ht="47.25" x14ac:dyDescent="0.25">
      <c r="A29" s="155"/>
      <c r="B29" s="2" t="s">
        <v>33</v>
      </c>
      <c r="C29" s="102" t="s">
        <v>336</v>
      </c>
    </row>
    <row r="30" spans="1:3" ht="31.5" x14ac:dyDescent="0.25">
      <c r="A30" s="155"/>
      <c r="B30" s="2" t="s">
        <v>34</v>
      </c>
      <c r="C30" s="102" t="s">
        <v>51</v>
      </c>
    </row>
    <row r="31" spans="1:3" ht="31.5" x14ac:dyDescent="0.25">
      <c r="A31" s="156"/>
      <c r="B31" s="2" t="s">
        <v>35</v>
      </c>
      <c r="C31" s="102" t="s">
        <v>337</v>
      </c>
    </row>
    <row r="32" spans="1:3" ht="15.75" x14ac:dyDescent="0.25">
      <c r="A32" s="154" t="s">
        <v>19</v>
      </c>
      <c r="B32" s="109" t="s">
        <v>10</v>
      </c>
      <c r="C32" s="103"/>
    </row>
    <row r="33" spans="1:3" ht="45.75" customHeight="1" x14ac:dyDescent="0.25">
      <c r="A33" s="155"/>
      <c r="B33" s="170" t="s">
        <v>250</v>
      </c>
      <c r="C33" s="172" t="s">
        <v>248</v>
      </c>
    </row>
    <row r="34" spans="1:3" ht="292.5" customHeight="1" x14ac:dyDescent="0.25">
      <c r="A34" s="155"/>
      <c r="B34" s="171"/>
      <c r="C34" s="173"/>
    </row>
    <row r="35" spans="1:3" ht="15.75" x14ac:dyDescent="0.25">
      <c r="A35" s="155"/>
      <c r="B35" s="104" t="s">
        <v>11</v>
      </c>
      <c r="C35" s="94" t="s">
        <v>221</v>
      </c>
    </row>
    <row r="36" spans="1:3" ht="15.75" x14ac:dyDescent="0.25">
      <c r="A36" s="156"/>
      <c r="B36" s="104" t="s">
        <v>12</v>
      </c>
      <c r="C36" s="94" t="s">
        <v>326</v>
      </c>
    </row>
    <row r="37" spans="1:3" ht="30" customHeight="1" x14ac:dyDescent="0.25">
      <c r="A37" s="154" t="s">
        <v>20</v>
      </c>
      <c r="B37" s="152" t="s">
        <v>255</v>
      </c>
      <c r="C37" s="167" t="s">
        <v>327</v>
      </c>
    </row>
    <row r="38" spans="1:3" ht="15.75" customHeight="1" x14ac:dyDescent="0.25">
      <c r="A38" s="155"/>
      <c r="B38" s="166"/>
      <c r="C38" s="168"/>
    </row>
    <row r="39" spans="1:3" ht="59.25" customHeight="1" x14ac:dyDescent="0.25">
      <c r="A39" s="156"/>
      <c r="B39" s="153"/>
      <c r="C39" s="169"/>
    </row>
    <row r="40" spans="1:3" ht="78.75" x14ac:dyDescent="0.25">
      <c r="A40" s="89" t="s">
        <v>21</v>
      </c>
      <c r="B40" s="110" t="s">
        <v>13</v>
      </c>
      <c r="C40" s="144">
        <f>0.21666667/96.396</f>
        <v>2.247672828748081E-3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262</v>
      </c>
      <c r="C44" s="106" t="s">
        <v>249</v>
      </c>
    </row>
    <row r="45" spans="1:3" ht="78.75" x14ac:dyDescent="0.25">
      <c r="A45" s="89" t="s">
        <v>38</v>
      </c>
      <c r="B45" s="111" t="s">
        <v>261</v>
      </c>
      <c r="C45" s="107" t="s">
        <v>54</v>
      </c>
    </row>
    <row r="46" spans="1:3" ht="81.75" customHeight="1" x14ac:dyDescent="0.25">
      <c r="A46" s="91" t="s">
        <v>23</v>
      </c>
      <c r="B46" s="112" t="s">
        <v>263</v>
      </c>
      <c r="C46" s="108" t="s">
        <v>55</v>
      </c>
    </row>
    <row r="47" spans="1:3" ht="75" customHeight="1" x14ac:dyDescent="0.25">
      <c r="A47" s="154" t="s">
        <v>24</v>
      </c>
      <c r="B47" s="152" t="s">
        <v>15</v>
      </c>
      <c r="C47" s="150" t="s">
        <v>54</v>
      </c>
    </row>
    <row r="48" spans="1:3" x14ac:dyDescent="0.25">
      <c r="A48" s="156"/>
      <c r="B48" s="153"/>
      <c r="C48" s="151"/>
    </row>
    <row r="49" spans="1:3" ht="75" customHeight="1" x14ac:dyDescent="0.25">
      <c r="A49" s="154" t="s">
        <v>25</v>
      </c>
      <c r="B49" s="152" t="s">
        <v>16</v>
      </c>
      <c r="C49" s="150" t="s">
        <v>222</v>
      </c>
    </row>
    <row r="50" spans="1:3" ht="27" customHeight="1" x14ac:dyDescent="0.25">
      <c r="A50" s="156"/>
      <c r="B50" s="153"/>
      <c r="C50" s="151"/>
    </row>
    <row r="51" spans="1:3" ht="47.25" x14ac:dyDescent="0.25">
      <c r="A51" s="154" t="s">
        <v>41</v>
      </c>
      <c r="B51" s="114" t="s">
        <v>256</v>
      </c>
      <c r="C51" s="94"/>
    </row>
    <row r="52" spans="1:3" ht="204.75" x14ac:dyDescent="0.25">
      <c r="A52" s="155"/>
      <c r="B52" s="115" t="s">
        <v>39</v>
      </c>
      <c r="C52" s="106" t="s">
        <v>52</v>
      </c>
    </row>
    <row r="53" spans="1:3" ht="197.25" customHeight="1" x14ac:dyDescent="0.25">
      <c r="A53" s="156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E28" sqref="E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7" t="s">
        <v>325</v>
      </c>
      <c r="B2" s="157"/>
      <c r="C2" s="157"/>
      <c r="D2" s="157"/>
      <c r="E2" s="157"/>
      <c r="F2" s="157"/>
    </row>
    <row r="3" spans="1:10" x14ac:dyDescent="0.25">
      <c r="A3" s="180"/>
      <c r="B3" s="180"/>
      <c r="C3" s="180"/>
      <c r="D3" s="180"/>
      <c r="E3" s="180"/>
      <c r="F3" s="180"/>
    </row>
    <row r="4" spans="1:10" ht="18.75" x14ac:dyDescent="0.25">
      <c r="A4" s="164" t="s">
        <v>61</v>
      </c>
      <c r="B4" s="164"/>
      <c r="C4" s="164"/>
      <c r="D4" s="164"/>
      <c r="E4" s="164"/>
      <c r="F4" s="164"/>
    </row>
    <row r="5" spans="1:10" x14ac:dyDescent="0.25">
      <c r="A5" s="177"/>
      <c r="B5" s="177"/>
      <c r="C5" s="177"/>
      <c r="D5" s="177"/>
      <c r="E5" s="177"/>
      <c r="F5" s="177"/>
    </row>
    <row r="6" spans="1:10" ht="18.75" x14ac:dyDescent="0.25">
      <c r="A6" s="165" t="s">
        <v>47</v>
      </c>
      <c r="B6" s="165"/>
      <c r="C6" s="165"/>
      <c r="D6" s="165"/>
      <c r="E6" s="165"/>
      <c r="F6" s="165"/>
    </row>
    <row r="7" spans="1:10" ht="15.75" x14ac:dyDescent="0.25">
      <c r="A7" s="175" t="s">
        <v>244</v>
      </c>
      <c r="B7" s="175"/>
      <c r="C7" s="175"/>
      <c r="D7" s="175"/>
      <c r="E7" s="175"/>
      <c r="F7" s="175"/>
    </row>
    <row r="8" spans="1:10" x14ac:dyDescent="0.25">
      <c r="A8" s="177"/>
      <c r="B8" s="177"/>
      <c r="C8" s="177"/>
      <c r="D8" s="177"/>
      <c r="E8" s="177"/>
      <c r="F8" s="177"/>
    </row>
    <row r="9" spans="1:10" ht="18.75" x14ac:dyDescent="0.25">
      <c r="A9" s="178" t="str">
        <f>Паспорт!A11</f>
        <v>M_ГИП_67</v>
      </c>
      <c r="B9" s="178"/>
      <c r="C9" s="178"/>
      <c r="D9" s="178"/>
      <c r="E9" s="178"/>
      <c r="F9" s="178"/>
    </row>
    <row r="10" spans="1:10" ht="15.75" x14ac:dyDescent="0.25">
      <c r="A10" s="175" t="s">
        <v>245</v>
      </c>
      <c r="B10" s="175"/>
      <c r="C10" s="175"/>
      <c r="D10" s="175"/>
      <c r="E10" s="175"/>
      <c r="F10" s="175"/>
    </row>
    <row r="11" spans="1:10" x14ac:dyDescent="0.25">
      <c r="A11" s="179"/>
      <c r="B11" s="179"/>
      <c r="C11" s="179"/>
      <c r="D11" s="179"/>
      <c r="E11" s="179"/>
      <c r="F11" s="179"/>
    </row>
    <row r="12" spans="1:10" ht="18.75" x14ac:dyDescent="0.25">
      <c r="A12" s="174" t="str">
        <f>Паспорт!A13</f>
        <v>Приобретение блок-контейнера 1 шт. на ПС 110 "Гидравлика" с. Чекмагуш Чекмагушевского района РБ</v>
      </c>
      <c r="B12" s="174"/>
      <c r="C12" s="174"/>
      <c r="D12" s="174"/>
      <c r="E12" s="174"/>
      <c r="F12" s="174"/>
    </row>
    <row r="13" spans="1:10" ht="15.75" x14ac:dyDescent="0.25">
      <c r="A13" s="175" t="s">
        <v>246</v>
      </c>
      <c r="B13" s="175"/>
      <c r="C13" s="175"/>
      <c r="D13" s="175"/>
      <c r="E13" s="175"/>
      <c r="F13" s="17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6" t="s">
        <v>247</v>
      </c>
      <c r="B16" s="176"/>
      <c r="C16" s="176"/>
      <c r="D16" s="176"/>
      <c r="E16" s="176"/>
      <c r="F16" s="17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22">
        <v>44645</v>
      </c>
      <c r="B19" s="223" t="s">
        <v>338</v>
      </c>
      <c r="C19" s="223" t="s">
        <v>339</v>
      </c>
      <c r="D19" s="224">
        <v>32211255083</v>
      </c>
      <c r="E19" s="223" t="s">
        <v>340</v>
      </c>
      <c r="F19" s="223" t="s">
        <v>341</v>
      </c>
    </row>
    <row r="20" spans="1:10" x14ac:dyDescent="0.25">
      <c r="A20" s="222"/>
      <c r="B20" s="223"/>
      <c r="C20" s="223"/>
      <c r="D20" s="224"/>
      <c r="E20" s="223"/>
      <c r="F20" s="223"/>
    </row>
    <row r="21" spans="1:10" ht="15" customHeight="1" x14ac:dyDescent="0.25">
      <c r="A21" s="222"/>
      <c r="B21" s="223"/>
      <c r="C21" s="223"/>
      <c r="D21" s="224"/>
      <c r="E21" s="223"/>
      <c r="F21" s="223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1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255083" xr:uid="{B043A904-FCDD-46AD-ABE7-28C1C4E9D15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7" zoomScale="115" zoomScaleNormal="115" workbookViewId="0">
      <selection activeCell="D23" sqref="D2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7" t="s">
        <v>325</v>
      </c>
      <c r="B5" s="157"/>
      <c r="C5" s="157"/>
      <c r="D5" s="157"/>
      <c r="E5" s="157"/>
      <c r="F5" s="157"/>
    </row>
    <row r="6" spans="1:6" x14ac:dyDescent="0.25">
      <c r="A6" s="180"/>
      <c r="B6" s="180"/>
      <c r="C6" s="180"/>
      <c r="D6" s="180"/>
      <c r="E6" s="180"/>
      <c r="F6" s="180"/>
    </row>
    <row r="7" spans="1:6" ht="18.75" x14ac:dyDescent="0.25">
      <c r="A7" s="164" t="s">
        <v>61</v>
      </c>
      <c r="B7" s="164"/>
      <c r="C7" s="164"/>
      <c r="D7" s="164"/>
      <c r="E7" s="164"/>
      <c r="F7" s="164"/>
    </row>
    <row r="8" spans="1:6" x14ac:dyDescent="0.25">
      <c r="A8" s="177"/>
      <c r="B8" s="177"/>
      <c r="C8" s="177"/>
      <c r="D8" s="177"/>
      <c r="E8" s="177"/>
      <c r="F8" s="177"/>
    </row>
    <row r="9" spans="1:6" ht="18.75" x14ac:dyDescent="0.25">
      <c r="A9" s="193" t="str">
        <f>[1]Паспорт!A7</f>
        <v>ООО "ГИП-Электро"</v>
      </c>
      <c r="B9" s="193"/>
      <c r="C9" s="193"/>
      <c r="D9" s="193"/>
      <c r="E9" s="193"/>
      <c r="F9" s="193"/>
    </row>
    <row r="10" spans="1:6" ht="15.75" x14ac:dyDescent="0.25">
      <c r="A10" s="175" t="s">
        <v>62</v>
      </c>
      <c r="B10" s="175"/>
      <c r="C10" s="175"/>
      <c r="D10" s="175"/>
      <c r="E10" s="175"/>
      <c r="F10" s="175"/>
    </row>
    <row r="11" spans="1:6" x14ac:dyDescent="0.25">
      <c r="A11" s="177"/>
      <c r="B11" s="177"/>
      <c r="C11" s="177"/>
      <c r="D11" s="177"/>
      <c r="E11" s="177"/>
      <c r="F11" s="177"/>
    </row>
    <row r="12" spans="1:6" ht="18.75" x14ac:dyDescent="0.25">
      <c r="A12" s="192" t="str">
        <f>Паспорт!A11</f>
        <v>M_ГИП_67</v>
      </c>
      <c r="B12" s="192"/>
      <c r="C12" s="192"/>
      <c r="D12" s="192"/>
      <c r="E12" s="192"/>
      <c r="F12" s="192"/>
    </row>
    <row r="13" spans="1:6" ht="15.75" x14ac:dyDescent="0.25">
      <c r="A13" s="175" t="s">
        <v>63</v>
      </c>
      <c r="B13" s="175"/>
      <c r="C13" s="175"/>
      <c r="D13" s="175"/>
      <c r="E13" s="175"/>
      <c r="F13" s="175"/>
    </row>
    <row r="14" spans="1:6" x14ac:dyDescent="0.25">
      <c r="A14" s="179"/>
      <c r="B14" s="179"/>
      <c r="C14" s="179"/>
      <c r="D14" s="179"/>
      <c r="E14" s="179"/>
      <c r="F14" s="179"/>
    </row>
    <row r="15" spans="1:6" ht="18.75" x14ac:dyDescent="0.25">
      <c r="A15" s="174" t="str">
        <f>Паспорт!A13</f>
        <v>Приобретение блок-контейнера 1 шт. на ПС 110 "Гидравлика" с. Чекмагуш Чекмагушевского района РБ</v>
      </c>
      <c r="B15" s="174"/>
      <c r="C15" s="174"/>
      <c r="D15" s="174"/>
      <c r="E15" s="174"/>
      <c r="F15" s="174"/>
    </row>
    <row r="16" spans="1:6" ht="15.75" x14ac:dyDescent="0.25">
      <c r="A16" s="175" t="s">
        <v>64</v>
      </c>
      <c r="B16" s="175"/>
      <c r="C16" s="175"/>
      <c r="D16" s="175"/>
      <c r="E16" s="175"/>
      <c r="F16" s="17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1" t="s">
        <v>291</v>
      </c>
      <c r="C26" s="149">
        <v>44645</v>
      </c>
      <c r="D26" s="149" t="s">
        <v>338</v>
      </c>
      <c r="E26" s="148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1" t="s">
        <v>292</v>
      </c>
      <c r="C27" s="149">
        <v>44645</v>
      </c>
      <c r="D27" s="149">
        <v>44645</v>
      </c>
      <c r="E27" s="146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>A27+1</f>
        <v>3</v>
      </c>
      <c r="B28" s="141" t="s">
        <v>293</v>
      </c>
      <c r="C28" s="123">
        <v>44648</v>
      </c>
      <c r="D28" s="123">
        <v>44648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3">
        <v>4</v>
      </c>
      <c r="B29" s="143" t="s">
        <v>294</v>
      </c>
      <c r="C29" s="123">
        <v>44648</v>
      </c>
      <c r="D29" s="123">
        <v>44648</v>
      </c>
      <c r="E29" s="124">
        <v>100</v>
      </c>
      <c r="F29" s="142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10" workbookViewId="0">
      <selection activeCell="D19" sqref="D19:E19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296</v>
      </c>
      <c r="C2" s="85" t="s">
        <v>295</v>
      </c>
      <c r="D2" s="139" t="s">
        <v>264</v>
      </c>
      <c r="F2" s="122"/>
    </row>
    <row r="3" spans="2:6" ht="31.5" x14ac:dyDescent="0.25">
      <c r="B3" s="89" t="s">
        <v>298</v>
      </c>
      <c r="C3" s="115" t="s">
        <v>297</v>
      </c>
      <c r="D3" s="139" t="s">
        <v>266</v>
      </c>
      <c r="F3" s="122"/>
    </row>
    <row r="4" spans="2:6" ht="47.25" x14ac:dyDescent="0.25">
      <c r="B4" s="89" t="s">
        <v>312</v>
      </c>
      <c r="C4" s="115" t="s">
        <v>299</v>
      </c>
      <c r="D4" s="139" t="s">
        <v>267</v>
      </c>
    </row>
    <row r="5" spans="2:6" ht="15.75" x14ac:dyDescent="0.25">
      <c r="B5" s="89" t="s">
        <v>313</v>
      </c>
      <c r="C5" s="115" t="s">
        <v>300</v>
      </c>
    </row>
    <row r="6" spans="2:6" ht="15.75" x14ac:dyDescent="0.25">
      <c r="B6" s="89" t="s">
        <v>314</v>
      </c>
      <c r="C6" s="115" t="s">
        <v>301</v>
      </c>
      <c r="D6" s="140" t="s">
        <v>268</v>
      </c>
      <c r="E6" s="127" t="s">
        <v>279</v>
      </c>
    </row>
    <row r="7" spans="2:6" ht="47.25" x14ac:dyDescent="0.25">
      <c r="B7" s="89" t="s">
        <v>315</v>
      </c>
      <c r="C7" s="115" t="s">
        <v>302</v>
      </c>
      <c r="D7" s="140" t="s">
        <v>265</v>
      </c>
      <c r="E7" s="127" t="s">
        <v>280</v>
      </c>
    </row>
    <row r="8" spans="2:6" ht="15.75" x14ac:dyDescent="0.25">
      <c r="B8" s="89" t="s">
        <v>316</v>
      </c>
      <c r="C8" s="115" t="s">
        <v>303</v>
      </c>
      <c r="D8" s="127" t="s">
        <v>269</v>
      </c>
      <c r="E8" s="127" t="s">
        <v>281</v>
      </c>
      <c r="F8" s="122"/>
    </row>
    <row r="9" spans="2:6" ht="15.75" x14ac:dyDescent="0.25">
      <c r="B9" s="89" t="s">
        <v>317</v>
      </c>
      <c r="C9" s="115" t="s">
        <v>304</v>
      </c>
      <c r="D9" s="127" t="s">
        <v>270</v>
      </c>
      <c r="E9" s="127" t="s">
        <v>282</v>
      </c>
      <c r="F9" s="122"/>
    </row>
    <row r="10" spans="2:6" ht="47.25" x14ac:dyDescent="0.25">
      <c r="B10" s="89" t="s">
        <v>318</v>
      </c>
      <c r="C10" s="115" t="s">
        <v>305</v>
      </c>
      <c r="D10" s="127" t="s">
        <v>271</v>
      </c>
      <c r="E10" s="127" t="s">
        <v>283</v>
      </c>
      <c r="F10" s="122"/>
    </row>
    <row r="11" spans="2:6" ht="63" x14ac:dyDescent="0.25">
      <c r="B11" s="89" t="s">
        <v>319</v>
      </c>
      <c r="C11" s="115" t="s">
        <v>306</v>
      </c>
      <c r="D11" s="127" t="s">
        <v>272</v>
      </c>
      <c r="E11" s="127" t="s">
        <v>284</v>
      </c>
      <c r="F11" s="122"/>
    </row>
    <row r="12" spans="2:6" ht="15.75" x14ac:dyDescent="0.25">
      <c r="B12" s="89" t="s">
        <v>320</v>
      </c>
      <c r="C12" s="115" t="s">
        <v>307</v>
      </c>
      <c r="D12" s="127" t="s">
        <v>273</v>
      </c>
      <c r="E12" s="127" t="s">
        <v>285</v>
      </c>
    </row>
    <row r="13" spans="2:6" ht="15.75" x14ac:dyDescent="0.25">
      <c r="B13" s="89" t="s">
        <v>321</v>
      </c>
      <c r="C13" s="115" t="s">
        <v>308</v>
      </c>
      <c r="D13" s="127" t="s">
        <v>274</v>
      </c>
      <c r="E13" s="127" t="s">
        <v>286</v>
      </c>
    </row>
    <row r="14" spans="2:6" ht="47.25" x14ac:dyDescent="0.25">
      <c r="B14" s="89" t="s">
        <v>322</v>
      </c>
      <c r="C14" s="115" t="s">
        <v>309</v>
      </c>
      <c r="D14" s="127" t="s">
        <v>329</v>
      </c>
      <c r="E14" s="127" t="s">
        <v>328</v>
      </c>
    </row>
    <row r="15" spans="2:6" ht="31.5" x14ac:dyDescent="0.25">
      <c r="B15" s="89" t="s">
        <v>331</v>
      </c>
      <c r="C15" s="115" t="s">
        <v>330</v>
      </c>
      <c r="D15" s="127" t="s">
        <v>275</v>
      </c>
      <c r="E15" s="127" t="s">
        <v>287</v>
      </c>
    </row>
    <row r="16" spans="2:6" ht="31.5" x14ac:dyDescent="0.25">
      <c r="B16" s="89" t="s">
        <v>323</v>
      </c>
      <c r="C16" s="115" t="s">
        <v>310</v>
      </c>
      <c r="D16" s="127" t="s">
        <v>276</v>
      </c>
      <c r="E16" s="127" t="s">
        <v>288</v>
      </c>
    </row>
    <row r="17" spans="2:5" ht="31.5" x14ac:dyDescent="0.25">
      <c r="B17" s="89" t="s">
        <v>324</v>
      </c>
      <c r="C17" s="115" t="s">
        <v>311</v>
      </c>
      <c r="D17" s="127" t="s">
        <v>277</v>
      </c>
      <c r="E17" s="127" t="s">
        <v>289</v>
      </c>
    </row>
    <row r="18" spans="2:5" x14ac:dyDescent="0.25">
      <c r="B18" s="145" t="s">
        <v>333</v>
      </c>
      <c r="C18" s="131" t="s">
        <v>332</v>
      </c>
      <c r="D18" s="127" t="s">
        <v>278</v>
      </c>
      <c r="E18" s="127" t="s">
        <v>290</v>
      </c>
    </row>
    <row r="19" spans="2:5" ht="31.5" x14ac:dyDescent="0.25">
      <c r="B19" s="145" t="s">
        <v>334</v>
      </c>
      <c r="C19" s="147" t="s">
        <v>335</v>
      </c>
      <c r="D19" s="127" t="s">
        <v>336</v>
      </c>
      <c r="E19" s="127" t="s">
        <v>337</v>
      </c>
    </row>
    <row r="20" spans="2:5" x14ac:dyDescent="0.25">
      <c r="C20" s="132"/>
      <c r="D20" s="127" t="s">
        <v>336</v>
      </c>
      <c r="E20" s="127" t="s">
        <v>337</v>
      </c>
    </row>
    <row r="21" spans="2:5" x14ac:dyDescent="0.25">
      <c r="C21" s="132"/>
    </row>
    <row r="22" spans="2:5" x14ac:dyDescent="0.25">
      <c r="C22" s="133"/>
    </row>
    <row r="23" spans="2:5" x14ac:dyDescent="0.25">
      <c r="C23" s="134"/>
    </row>
    <row r="24" spans="2:5" x14ac:dyDescent="0.25">
      <c r="C24" s="133"/>
    </row>
    <row r="25" spans="2:5" x14ac:dyDescent="0.25">
      <c r="C25" s="135"/>
    </row>
    <row r="26" spans="2:5" x14ac:dyDescent="0.25">
      <c r="C26" s="132"/>
    </row>
    <row r="27" spans="2:5" x14ac:dyDescent="0.25">
      <c r="C27" s="131"/>
    </row>
    <row r="28" spans="2:5" x14ac:dyDescent="0.25">
      <c r="C28" s="135"/>
    </row>
    <row r="29" spans="2:5" x14ac:dyDescent="0.25">
      <c r="C29" s="135"/>
    </row>
    <row r="30" spans="2:5" x14ac:dyDescent="0.25">
      <c r="C30" s="135"/>
    </row>
    <row r="31" spans="2:5" x14ac:dyDescent="0.25">
      <c r="C31" s="132"/>
    </row>
    <row r="32" spans="2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5" t="s">
        <v>214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64" t="s">
        <v>61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44" ht="18.75" x14ac:dyDescent="0.25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</row>
    <row r="9" spans="1:44" x14ac:dyDescent="0.25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</row>
    <row r="10" spans="1:44" x14ac:dyDescent="0.25">
      <c r="A10" s="159" t="s">
        <v>62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</row>
    <row r="11" spans="1:44" ht="18.75" x14ac:dyDescent="0.25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</row>
    <row r="12" spans="1:44" x14ac:dyDescent="0.25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</row>
    <row r="13" spans="1:44" x14ac:dyDescent="0.25">
      <c r="A13" s="159" t="s">
        <v>63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</row>
    <row r="14" spans="1:44" ht="18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44" x14ac:dyDescent="0.25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</row>
    <row r="16" spans="1:44" x14ac:dyDescent="0.25">
      <c r="A16" s="159" t="s">
        <v>64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4" t="s">
        <v>215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64" t="s">
        <v>61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</row>
    <row r="9" spans="1:21" ht="18.75" customHeight="1" x14ac:dyDescent="0.25">
      <c r="A9" s="159" t="s">
        <v>62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</row>
    <row r="12" spans="1:21" x14ac:dyDescent="0.25">
      <c r="A12" s="159" t="s">
        <v>63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  <row r="15" spans="1:21" ht="15.75" customHeight="1" x14ac:dyDescent="0.25">
      <c r="A15" s="159" t="s">
        <v>64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</row>
    <row r="16" spans="1:21" x14ac:dyDescent="0.2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2" t="s">
        <v>217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3" t="s">
        <v>65</v>
      </c>
      <c r="B20" s="213" t="s">
        <v>66</v>
      </c>
      <c r="C20" s="198" t="s">
        <v>67</v>
      </c>
      <c r="D20" s="198"/>
      <c r="E20" s="215" t="s">
        <v>68</v>
      </c>
      <c r="F20" s="215"/>
      <c r="G20" s="213" t="s">
        <v>69</v>
      </c>
      <c r="H20" s="216" t="s">
        <v>70</v>
      </c>
      <c r="I20" s="217"/>
      <c r="J20" s="217"/>
      <c r="K20" s="217"/>
      <c r="L20" s="216" t="s">
        <v>71</v>
      </c>
      <c r="M20" s="217"/>
      <c r="N20" s="217"/>
      <c r="O20" s="217"/>
      <c r="P20" s="216" t="s">
        <v>72</v>
      </c>
      <c r="Q20" s="217"/>
      <c r="R20" s="217"/>
      <c r="S20" s="217"/>
      <c r="T20" s="218" t="s">
        <v>73</v>
      </c>
      <c r="U20" s="219"/>
      <c r="V20" s="15"/>
      <c r="W20" s="15"/>
      <c r="X20" s="15"/>
    </row>
    <row r="21" spans="1:24" ht="99.75" customHeight="1" x14ac:dyDescent="0.25">
      <c r="A21" s="214"/>
      <c r="B21" s="214"/>
      <c r="C21" s="198"/>
      <c r="D21" s="198"/>
      <c r="E21" s="215"/>
      <c r="F21" s="215"/>
      <c r="G21" s="214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20"/>
      <c r="U21" s="221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0"/>
      <c r="C66" s="210"/>
      <c r="D66" s="210"/>
      <c r="E66" s="210"/>
      <c r="F66" s="210"/>
      <c r="G66" s="210"/>
      <c r="H66" s="210"/>
      <c r="I66" s="21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1"/>
      <c r="C68" s="211"/>
      <c r="D68" s="211"/>
      <c r="E68" s="211"/>
      <c r="F68" s="211"/>
      <c r="G68" s="211"/>
      <c r="H68" s="211"/>
      <c r="I68" s="21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0"/>
      <c r="C70" s="210"/>
      <c r="D70" s="210"/>
      <c r="E70" s="210"/>
      <c r="F70" s="210"/>
      <c r="G70" s="210"/>
      <c r="H70" s="210"/>
      <c r="I70" s="21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0"/>
      <c r="C72" s="210"/>
      <c r="D72" s="210"/>
      <c r="E72" s="210"/>
      <c r="F72" s="210"/>
      <c r="G72" s="210"/>
      <c r="H72" s="210"/>
      <c r="I72" s="21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1"/>
      <c r="C73" s="211"/>
      <c r="D73" s="211"/>
      <c r="E73" s="211"/>
      <c r="F73" s="211"/>
      <c r="G73" s="211"/>
      <c r="H73" s="211"/>
      <c r="I73" s="21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0"/>
      <c r="C74" s="210"/>
      <c r="D74" s="210"/>
      <c r="E74" s="210"/>
      <c r="F74" s="210"/>
      <c r="G74" s="210"/>
      <c r="H74" s="210"/>
      <c r="I74" s="21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8"/>
      <c r="C75" s="208"/>
      <c r="D75" s="208"/>
      <c r="E75" s="208"/>
      <c r="F75" s="208"/>
      <c r="G75" s="208"/>
      <c r="H75" s="208"/>
      <c r="I75" s="20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9"/>
      <c r="C77" s="209"/>
      <c r="D77" s="209"/>
      <c r="E77" s="209"/>
      <c r="F77" s="209"/>
      <c r="G77" s="209"/>
      <c r="H77" s="209"/>
      <c r="I77" s="20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2022-04-01T09:34:46Z</dcterms:modified>
</cp:coreProperties>
</file>