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М_ГИП_65 Перенос ВЛ-10 ТП-2736 БУИК\"/>
    </mc:Choice>
  </mc:AlternateContent>
  <xr:revisionPtr revIDLastSave="0" documentId="13_ncr:1_{0C353479-D7D5-492B-84D7-DB483285A0F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27" i="6" l="1"/>
  <c r="A28" i="6" s="1"/>
  <c r="A29" i="6" s="1"/>
  <c r="A30" i="6" s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<sst xmlns="http://schemas.openxmlformats.org/spreadsheetml/2006/main" count="403" uniqueCount="339">
  <si>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</si>
  <si>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</si>
  <si>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</si>
  <si>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</si>
  <si>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</si>
  <si>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</si>
  <si>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</si>
  <si>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</si>
  <si>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</si>
  <si>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</si>
  <si>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</si>
  <si>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</si>
  <si>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</si>
  <si>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</si>
  <si>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</si>
  <si>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</si>
  <si>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</si>
  <si>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</si>
  <si>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</si>
  <si>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</si>
  <si>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</si>
  <si>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</si>
  <si>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</si>
  <si>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</si>
  <si>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</si>
  <si>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</si>
  <si>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</si>
  <si>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</si>
  <si>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</si>
  <si>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</si>
  <si>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</si>
  <si>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</si>
  <si>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</si>
  <si>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</si>
  <si>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</si>
  <si>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</si>
  <si>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</si>
  <si>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</si>
  <si>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</si>
  <si>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</si>
  <si>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</si>
  <si>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</si>
  <si>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</si>
  <si>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</si>
  <si>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</si>
  <si>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</si>
  <si>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</si>
  <si>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</si>
  <si>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</si>
  <si>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</si>
  <si>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</si>
  <si>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</si>
  <si>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</si>
  <si>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</si>
  <si>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</si>
  <si>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</si>
  <si>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</si>
  <si>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</si>
  <si>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</si>
  <si>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</si>
  <si>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</si>
  <si>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</si>
  <si>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</si>
  <si>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</si>
  <si>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</si>
  <si>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</si>
  <si>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</si>
  <si>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</si>
  <si>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</si>
  <si>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</si>
  <si>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</si>
  <si>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</si>
  <si>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</si>
  <si>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</si>
  <si>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</si>
  <si>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</si>
  <si>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</si>
  <si>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</si>
  <si>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</si>
  <si>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</si>
  <si>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</si>
  <si>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</si>
  <si>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</si>
  <si>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</si>
  <si>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</si>
  <si>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</si>
  <si>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</si>
  <si>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</si>
  <si>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</si>
  <si>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</si>
  <si>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</si>
  <si>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</si>
  <si>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</si>
  <si>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</si>
  <si>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</si>
  <si>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</si>
  <si>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</si>
  <si>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</si>
  <si>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</si>
  <si>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</si>
  <si>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</si>
  <si>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</si>
  <si>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</si>
  <si>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</si>
  <si>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</si>
  <si>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</si>
  <si>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</si>
  <si>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</si>
  <si>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</si>
  <si>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</si>
  <si>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</si>
  <si>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</si>
  <si>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</si>
  <si>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</si>
  <si>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</si>
  <si>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</si>
  <si>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</si>
  <si>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</si>
  <si>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</si>
  <si>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</si>
  <si>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</si>
  <si>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</si>
  <si>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</si>
  <si>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</si>
  <si>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</si>
  <si>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</si>
  <si>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</si>
  <si>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</si>
  <si>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</si>
  <si>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</si>
  <si>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</si>
  <si>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</si>
  <si>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</si>
  <si>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</si>
  <si>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</si>
  <si>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</si>
  <si>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</si>
  <si>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</si>
  <si>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</si>
  <si>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</si>
  <si>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</si>
  <si>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</si>
  <si>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</si>
  <si>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</si>
  <si>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</si>
  <si>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</si>
  <si>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</si>
  <si>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</si>
  <si>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</si>
  <si>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</si>
  <si>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</si>
  <si>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</si>
  <si>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</si>
  <si>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</si>
  <si>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</si>
  <si>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</si>
  <si>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</si>
  <si>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</si>
  <si>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</si>
  <si>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</si>
  <si>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</si>
  <si>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</si>
  <si>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</si>
  <si>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</si>
  <si>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</si>
  <si>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</si>
  <si>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</si>
  <si>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</si>
  <si>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</si>
  <si>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</si>
  <si>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</si>
  <si>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</si>
  <si>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</si>
  <si>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</si>
  <si>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</si>
  <si>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</si>
  <si>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</si>
  <si>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</si>
  <si>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</si>
  <si>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</si>
  <si>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</si>
  <si>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</si>
  <si>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</si>
  <si>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</si>
  <si>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</si>
  <si>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</si>
  <si>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</si>
  <si>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</si>
  <si>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</si>
  <si>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</si>
  <si>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</si>
  <si>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</si>
  <si>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</si>
  <si>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</si>
  <si>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</si>
  <si>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</si>
  <si>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</si>
  <si>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</si>
  <si>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</si>
  <si>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</si>
  <si>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</si>
  <si>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</si>
  <si>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</si>
  <si>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</si>
  <si>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</si>
  <si>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</si>
  <si>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</si>
  <si>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</si>
  <si>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</si>
  <si>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</si>
  <si>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</si>
  <si>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</si>
  <si>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</si>
  <si>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</si>
  <si>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</si>
  <si>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</si>
  <si>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</si>
  <si>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</si>
  <si>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</si>
  <si>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</si>
  <si>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</si>
  <si>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</si>
  <si>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</si>
  <si>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</si>
  <si>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</si>
  <si>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</si>
  <si>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</si>
  <si>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</si>
  <si>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</si>
  <si>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</si>
  <si>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</si>
  <si>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</si>
  <si>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</si>
  <si>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</si>
  <si>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</si>
  <si>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</si>
  <si>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</si>
  <si>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</si>
  <si>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</si>
  <si>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</si>
  <si>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</si>
  <si>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</si>
  <si>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</si>
  <si>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</si>
  <si>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</si>
  <si>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</si>
  <si>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</si>
  <si>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</si>
  <si>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</si>
  <si>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</si>
  <si>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</si>
  <si>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</si>
  <si>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</si>
  <si>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</si>
  <si>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</si>
  <si>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</si>
  <si>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</si>
  <si>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</si>
  <si>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</si>
  <si>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</si>
  <si>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</si>
  <si>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</si>
  <si>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</si>
  <si>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</si>
  <si>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</si>
  <si>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</si>
  <si>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</si>
  <si>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</si>
  <si>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</si>
  <si>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</si>
  <si>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</si>
  <si>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</si>
  <si>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</si>
  <si>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</si>
  <si>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</si>
  <si>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с. Федоровка</t>
  </si>
  <si>
    <t>ОП с. Красноусольский</t>
  </si>
  <si>
    <t>ОП с. Киргиз-Мияки</t>
  </si>
  <si>
    <t>ОП г. Белорецк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</si>
  <si>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</si>
  <si>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</si>
  <si>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</si>
  <si>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</si>
  <si>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</si>
  <si>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</si>
  <si>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</si>
  <si>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</si>
  <si>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</si>
  <si>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</si>
  <si>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</si>
  <si>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</si>
  <si>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Приобретение снегохода с прицепом 1 шт. в ОП с. Магинск</t>
  </si>
  <si>
    <t>M_ГИП_49</t>
  </si>
  <si>
    <t>Приобретение автомобиля УАЗ 1 шт. в ОП с. Иглино</t>
  </si>
  <si>
    <t>M_ГИП_50</t>
  </si>
  <si>
    <t>Организация рабочего места потребителя (Распоряжение Правительства РФ №147-р от 31.01.2017г.), приобретение оргтехники (2022 г.)</t>
  </si>
  <si>
    <t>Разработка корпоративного сайта ООО "ГИП-Электро" г. Уфа</t>
  </si>
  <si>
    <t>Приобретение программного комплекса "КУРС Диспетчер" г. Уфа</t>
  </si>
  <si>
    <t>Строительство электрических заправок (распоряжение Правительства РФ от 27 ноября 2021 года № 3363-р, распоряжение Правительства РФ от 09 июня 2020 года № 1523-р)</t>
  </si>
  <si>
    <t>Приобретение легкового автомобиля Ларгус 1 шт. г. Уфа</t>
  </si>
  <si>
    <t>Приобретение поста охраны с проходной г. Уфа</t>
  </si>
  <si>
    <t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</si>
  <si>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t>
  </si>
  <si>
    <t>Приобретение прибора дальномера 3 шт. г. Уфа</t>
  </si>
  <si>
    <t>Приобретние ПСС "Техэксперт" г. Уфа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</si>
  <si>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</si>
  <si>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Реконструкция административного здания ул. Бессонова 2Б, г. Уфа (2 этап - Экспертиза проектной документации 2022г.)</t>
  </si>
  <si>
    <t>Проведение земельно-кадастровых работ  под ВЛ-10кВ, ВЛ-0,4кВ, ТП ООО "ГИП-Электро" (2022г.)</t>
  </si>
  <si>
    <t>M_ГИП_18</t>
  </si>
  <si>
    <t>M_ГИП_19</t>
  </si>
  <si>
    <t>M_ГИП_51</t>
  </si>
  <si>
    <t>M_ГИП_52</t>
  </si>
  <si>
    <t>M_ГИП_53</t>
  </si>
  <si>
    <t>M_ГИП_54</t>
  </si>
  <si>
    <t>M_ГИП_55</t>
  </si>
  <si>
    <t>M_ГИП_56</t>
  </si>
  <si>
    <t>M_ГИП_57</t>
  </si>
  <si>
    <t>M_ГИП_58</t>
  </si>
  <si>
    <t>M_ГИП_59</t>
  </si>
  <si>
    <t>M_ГИП_11</t>
  </si>
  <si>
    <t>M_ГИП_61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</si>
  <si>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</si>
  <si>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</si>
  <si>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</si>
  <si>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ОП с. Иглино</t>
  </si>
  <si>
    <t>Иглинский район</t>
  </si>
  <si>
    <t>Уфимский район</t>
  </si>
  <si>
    <t>АУП г. Уфа</t>
  </si>
  <si>
    <t>M_ГИП_65</t>
  </si>
  <si>
    <t>Перенос ВЛ-10кВ, ТП-2736/160кВА по ул. Набережная в с. Большеустьикинское Мечетлинского района РБ</t>
  </si>
  <si>
    <t>Размещение завершено</t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</si>
  <si>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</si>
  <si>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</si>
  <si>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</si>
  <si>
    <t xml:space="preserve">Испытания и комплексное опробование оборудования.         </t>
  </si>
  <si>
    <t>Ввод в эксплуатацию объекта.</t>
  </si>
  <si>
    <t>-</t>
  </si>
  <si>
    <t>Закупка у единственного поставщика</t>
  </si>
  <si>
    <t>Перенос ВЛ-10кВ, ТП-2736/160 кВа по ул.Набережная в с.Большеустьикинское Мечетлинского района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</si>
</sst>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0" fillId="24" borderId="1" xfId="0" applyFont="1" applyFill="1" applyBorder="1" applyAlignment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4" fontId="50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21121186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23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321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328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54" t="s">
        <v>329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M_ГИП_65</v>
      </c>
    </row>
    <row r="27" spans="1:3" ht="45" customHeight="1" x14ac:dyDescent="0.25">
      <c r="A27" s="149"/>
      <c r="B27" s="84" t="s">
        <v>31</v>
      </c>
      <c r="C27" s="100" t="str">
        <f>A13</f>
        <v>Перенос ВЛ-10кВ, ТП-2736/160кВА по ул. Набережная в с. Большеустьикинское Мечетлинского района РБ</v>
      </c>
    </row>
    <row r="28" spans="1:3" ht="31.5" x14ac:dyDescent="0.25">
      <c r="A28" s="149"/>
      <c r="B28" s="85" t="s">
        <v>32</v>
      </c>
      <c r="C28" s="101" t="s">
        <v>264</v>
      </c>
    </row>
    <row r="29" spans="1:3" ht="47.25" x14ac:dyDescent="0.25">
      <c r="A29" s="149"/>
      <c r="B29" s="2" t="s">
        <v>33</v>
      </c>
      <c r="C29" s="102" t="s">
        <v>269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281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322</v>
      </c>
    </row>
    <row r="37" spans="1:3" ht="30" customHeight="1" x14ac:dyDescent="0.25">
      <c r="A37" s="148" t="s">
        <v>20</v>
      </c>
      <c r="B37" s="146" t="s">
        <v>255</v>
      </c>
      <c r="C37" s="161" t="s">
        <v>323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39">
        <f>0.31/96.397</f>
        <v>3.2158677137255308E-3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262</v>
      </c>
      <c r="C44" s="106" t="s">
        <v>249</v>
      </c>
    </row>
    <row r="45" spans="1:3" ht="78.75" x14ac:dyDescent="0.25">
      <c r="A45" s="89" t="s">
        <v>38</v>
      </c>
      <c r="B45" s="111" t="s">
        <v>261</v>
      </c>
      <c r="C45" s="107" t="s">
        <v>54</v>
      </c>
    </row>
    <row r="46" spans="1:3" ht="81.75" customHeight="1" x14ac:dyDescent="0.25">
      <c r="A46" s="91" t="s">
        <v>23</v>
      </c>
      <c r="B46" s="112" t="s">
        <v>263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topLeftCell="A4" zoomScale="115" zoomScaleNormal="115" workbookViewId="0">
      <selection activeCell="C27" sqref="C2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321</v>
      </c>
      <c r="B2" s="151"/>
      <c r="C2" s="151"/>
      <c r="D2" s="151"/>
      <c r="E2" s="151"/>
      <c r="F2" s="151"/>
    </row>
    <row r="3" spans="1:10" x14ac:dyDescent="0.25">
      <c r="A3" s="169"/>
      <c r="B3" s="169"/>
      <c r="C3" s="169"/>
      <c r="D3" s="169"/>
      <c r="E3" s="169"/>
      <c r="F3" s="169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72" t="s">
        <v>244</v>
      </c>
      <c r="B7" s="172"/>
      <c r="C7" s="172"/>
      <c r="D7" s="172"/>
      <c r="E7" s="172"/>
      <c r="F7" s="172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4" t="str">
        <f>Паспорт!A11</f>
        <v>M_ГИП_65</v>
      </c>
      <c r="B9" s="174"/>
      <c r="C9" s="174"/>
      <c r="D9" s="174"/>
      <c r="E9" s="174"/>
      <c r="F9" s="174"/>
    </row>
    <row r="10" spans="1:10" ht="15.75" x14ac:dyDescent="0.25">
      <c r="A10" s="172" t="s">
        <v>245</v>
      </c>
      <c r="B10" s="172"/>
      <c r="C10" s="172"/>
      <c r="D10" s="172"/>
      <c r="E10" s="172"/>
      <c r="F10" s="172"/>
    </row>
    <row r="11" spans="1:10" x14ac:dyDescent="0.25">
      <c r="A11" s="175"/>
      <c r="B11" s="175"/>
      <c r="C11" s="175"/>
      <c r="D11" s="175"/>
      <c r="E11" s="175"/>
      <c r="F11" s="175"/>
    </row>
    <row r="12" spans="1:10" ht="18.75" x14ac:dyDescent="0.25">
      <c r="A12" s="171" t="str">
        <f>Паспорт!A13</f>
        <v>Перенос ВЛ-10кВ, ТП-2736/160кВА по ул. Набережная в с. Большеустьикинское Мечетлинского района РБ</v>
      </c>
      <c r="B12" s="171"/>
      <c r="C12" s="171"/>
      <c r="D12" s="171"/>
      <c r="E12" s="171"/>
      <c r="F12" s="171"/>
    </row>
    <row r="13" spans="1:10" ht="15.75" x14ac:dyDescent="0.25">
      <c r="A13" s="172" t="s">
        <v>246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247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3" t="s">
        <v>237</v>
      </c>
      <c r="B18" s="123" t="s">
        <v>238</v>
      </c>
      <c r="C18" s="123" t="s">
        <v>239</v>
      </c>
      <c r="D18" s="123" t="s">
        <v>240</v>
      </c>
      <c r="E18" s="123" t="s">
        <v>241</v>
      </c>
      <c r="F18" s="123" t="s">
        <v>242</v>
      </c>
      <c r="G18" s="79"/>
      <c r="H18" s="79"/>
      <c r="I18" s="79"/>
    </row>
    <row r="19" spans="1:10" ht="35.25" customHeight="1" x14ac:dyDescent="0.25">
      <c r="A19" s="176">
        <v>44631</v>
      </c>
      <c r="B19" s="168" t="s">
        <v>336</v>
      </c>
      <c r="C19" s="168" t="s">
        <v>337</v>
      </c>
      <c r="D19" s="177">
        <v>32211211868</v>
      </c>
      <c r="E19" s="168" t="s">
        <v>338</v>
      </c>
      <c r="F19" s="168" t="s">
        <v>330</v>
      </c>
    </row>
    <row r="20" spans="1:10" x14ac:dyDescent="0.25">
      <c r="A20" s="176"/>
      <c r="B20" s="168"/>
      <c r="C20" s="168"/>
      <c r="D20" s="177"/>
      <c r="E20" s="168"/>
      <c r="F20" s="168"/>
    </row>
    <row r="21" spans="1:10" ht="15" customHeight="1" x14ac:dyDescent="0.25">
      <c r="A21" s="75"/>
      <c r="B21" s="68"/>
      <c r="C21" s="75"/>
      <c r="D21" s="75"/>
      <c r="E21" s="68"/>
      <c r="F21" s="68"/>
    </row>
    <row r="22" spans="1:10" ht="15" customHeight="1" x14ac:dyDescent="0.25">
      <c r="A22" s="75"/>
      <c r="B22" s="68"/>
      <c r="C22" s="75"/>
      <c r="D22" s="75"/>
      <c r="E22" s="68"/>
      <c r="F22" s="69"/>
    </row>
    <row r="23" spans="1:10" ht="15" customHeight="1" x14ac:dyDescent="0.25">
      <c r="A23" s="75"/>
      <c r="B23" s="68"/>
      <c r="C23" s="75"/>
      <c r="D23" s="75"/>
      <c r="E23" s="68"/>
      <c r="F23" s="68"/>
    </row>
    <row r="24" spans="1:10" ht="15" customHeight="1" x14ac:dyDescent="0.25">
      <c r="A24" s="75"/>
      <c r="B24" s="68"/>
      <c r="C24" s="75"/>
      <c r="D24" s="75"/>
      <c r="E24" s="68"/>
      <c r="F24" s="69"/>
    </row>
    <row r="25" spans="1:10" x14ac:dyDescent="0.25">
      <c r="A25" s="75"/>
      <c r="B25" s="68"/>
      <c r="C25" s="76"/>
      <c r="D25" s="75"/>
      <c r="E25" s="68"/>
      <c r="F25" s="76"/>
    </row>
    <row r="26" spans="1:10" ht="15" customHeight="1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4"/>
      <c r="F31" s="76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x14ac:dyDescent="0.25">
      <c r="A35" s="68"/>
      <c r="B35" s="68"/>
      <c r="C35" s="6"/>
      <c r="D35" s="6"/>
      <c r="E35" s="6"/>
      <c r="F35" s="6"/>
    </row>
    <row r="36" spans="1:6" ht="15" customHeight="1" x14ac:dyDescent="0.25">
      <c r="A36" s="68"/>
      <c r="B36" s="68"/>
      <c r="C36" s="5"/>
      <c r="D36" s="6"/>
      <c r="E36" s="6"/>
      <c r="F36" s="5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69"/>
      <c r="D38" s="68"/>
      <c r="E38" s="68"/>
      <c r="F38" s="69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</sheetData>
  <mergeCells count="19">
    <mergeCell ref="C19:C20"/>
    <mergeCell ref="D19:D20"/>
    <mergeCell ref="E19:E20"/>
    <mergeCell ref="F19:F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A19:A20"/>
    <mergeCell ref="B19:B20"/>
  </mergeCells>
  <hyperlinks>
    <hyperlink ref="D19" r:id="rId1" display="https://zakupki.gov.ru/223/purchase/public/purchase/info/common-info.html?regNumber=32211211868" xr:uid="{4CC18D64-5352-4992-BA5C-F25BE46F1F2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32" sqref="E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321</v>
      </c>
      <c r="B5" s="151"/>
      <c r="C5" s="151"/>
      <c r="D5" s="151"/>
      <c r="E5" s="151"/>
      <c r="F5" s="151"/>
    </row>
    <row r="6" spans="1:6" x14ac:dyDescent="0.25">
      <c r="A6" s="169"/>
      <c r="B6" s="169"/>
      <c r="C6" s="169"/>
      <c r="D6" s="169"/>
      <c r="E6" s="169"/>
      <c r="F6" s="169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9" t="str">
        <f>Паспорт!A11</f>
        <v>M_ГИП_65</v>
      </c>
      <c r="B12" s="189"/>
      <c r="C12" s="189"/>
      <c r="D12" s="189"/>
      <c r="E12" s="189"/>
      <c r="F12" s="189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5"/>
      <c r="B14" s="175"/>
      <c r="C14" s="175"/>
      <c r="D14" s="175"/>
      <c r="E14" s="175"/>
      <c r="F14" s="175"/>
    </row>
    <row r="15" spans="1:6" ht="33.75" customHeight="1" x14ac:dyDescent="0.25">
      <c r="A15" s="171" t="str">
        <f>Паспорт!A13</f>
        <v>Перенос ВЛ-10кВ, ТП-2736/160кВА по ул. Набережная в с. Большеустьикинское Мечетлинского района РБ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40">
        <v>1</v>
      </c>
      <c r="B26" s="138" t="s">
        <v>331</v>
      </c>
      <c r="C26" s="141">
        <v>44631</v>
      </c>
      <c r="D26" s="122" t="s">
        <v>336</v>
      </c>
      <c r="E26" s="142">
        <v>100</v>
      </c>
      <c r="F26" s="143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40">
        <f>A26+1</f>
        <v>2</v>
      </c>
      <c r="B27" s="138" t="s">
        <v>332</v>
      </c>
      <c r="C27" s="122">
        <v>44634</v>
      </c>
      <c r="D27" s="122">
        <v>44634</v>
      </c>
      <c r="E27" s="142">
        <v>100</v>
      </c>
      <c r="F27" s="143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40">
        <f t="shared" ref="A28:A30" si="0">A27+1</f>
        <v>3</v>
      </c>
      <c r="B28" s="138" t="s">
        <v>333</v>
      </c>
      <c r="C28" s="122">
        <v>44634</v>
      </c>
      <c r="D28" s="122">
        <v>44641</v>
      </c>
      <c r="E28" s="142">
        <v>100</v>
      </c>
      <c r="F28" s="143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40">
        <f t="shared" si="0"/>
        <v>4</v>
      </c>
      <c r="B29" s="138" t="s">
        <v>334</v>
      </c>
      <c r="C29" s="122">
        <v>44634</v>
      </c>
      <c r="D29" s="122">
        <v>44641</v>
      </c>
      <c r="E29" s="142">
        <v>100</v>
      </c>
      <c r="F29" s="143"/>
    </row>
    <row r="30" spans="1:14" x14ac:dyDescent="0.25">
      <c r="A30" s="140">
        <f t="shared" si="0"/>
        <v>5</v>
      </c>
      <c r="B30" s="138" t="s">
        <v>335</v>
      </c>
      <c r="C30" s="122">
        <v>44641</v>
      </c>
      <c r="D30" s="122">
        <v>44641</v>
      </c>
      <c r="E30" s="142">
        <v>100</v>
      </c>
      <c r="F30" s="143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10" workbookViewId="0">
      <selection activeCell="C21" sqref="C21"/>
    </sheetView>
  </sheetViews>
  <sheetFormatPr defaultRowHeight="18.75" x14ac:dyDescent="0.25"/>
  <cols>
    <col min="2" max="2" width="18.7109375" style="125" customWidth="1"/>
    <col min="3" max="3" width="73.140625" style="126" customWidth="1"/>
    <col min="4" max="4" width="47.7109375" style="124" customWidth="1"/>
    <col min="5" max="5" width="30" style="124" customWidth="1"/>
    <col min="6" max="6" width="57.7109375" style="124" customWidth="1"/>
    <col min="7" max="12" width="9.140625" style="124"/>
  </cols>
  <sheetData>
    <row r="2" spans="2:6" ht="31.5" x14ac:dyDescent="0.25">
      <c r="B2" s="89" t="s">
        <v>292</v>
      </c>
      <c r="C2" s="85" t="s">
        <v>291</v>
      </c>
      <c r="D2" s="136" t="s">
        <v>264</v>
      </c>
      <c r="F2" s="121"/>
    </row>
    <row r="3" spans="2:6" ht="31.5" x14ac:dyDescent="0.25">
      <c r="B3" s="89" t="s">
        <v>294</v>
      </c>
      <c r="C3" s="115" t="s">
        <v>293</v>
      </c>
      <c r="D3" s="136" t="s">
        <v>266</v>
      </c>
      <c r="F3" s="121"/>
    </row>
    <row r="4" spans="2:6" ht="47.25" x14ac:dyDescent="0.25">
      <c r="B4" s="89" t="s">
        <v>308</v>
      </c>
      <c r="C4" s="115" t="s">
        <v>295</v>
      </c>
      <c r="D4" s="136" t="s">
        <v>267</v>
      </c>
    </row>
    <row r="5" spans="2:6" ht="15.75" x14ac:dyDescent="0.25">
      <c r="B5" s="89" t="s">
        <v>309</v>
      </c>
      <c r="C5" s="115" t="s">
        <v>296</v>
      </c>
    </row>
    <row r="6" spans="2:6" ht="15.75" x14ac:dyDescent="0.25">
      <c r="B6" s="89" t="s">
        <v>310</v>
      </c>
      <c r="C6" s="115" t="s">
        <v>297</v>
      </c>
      <c r="D6" s="137" t="s">
        <v>268</v>
      </c>
      <c r="E6" s="124" t="s">
        <v>279</v>
      </c>
    </row>
    <row r="7" spans="2:6" ht="47.25" x14ac:dyDescent="0.25">
      <c r="B7" s="89" t="s">
        <v>311</v>
      </c>
      <c r="C7" s="115" t="s">
        <v>298</v>
      </c>
      <c r="D7" s="137" t="s">
        <v>265</v>
      </c>
      <c r="E7" s="124" t="s">
        <v>280</v>
      </c>
    </row>
    <row r="8" spans="2:6" ht="15.75" x14ac:dyDescent="0.25">
      <c r="B8" s="89" t="s">
        <v>312</v>
      </c>
      <c r="C8" s="115" t="s">
        <v>299</v>
      </c>
      <c r="D8" s="124" t="s">
        <v>269</v>
      </c>
      <c r="E8" s="124" t="s">
        <v>281</v>
      </c>
      <c r="F8" s="121"/>
    </row>
    <row r="9" spans="2:6" ht="15.75" x14ac:dyDescent="0.25">
      <c r="B9" s="89" t="s">
        <v>313</v>
      </c>
      <c r="C9" s="115" t="s">
        <v>300</v>
      </c>
      <c r="D9" s="124" t="s">
        <v>270</v>
      </c>
      <c r="E9" s="124" t="s">
        <v>282</v>
      </c>
      <c r="F9" s="121"/>
    </row>
    <row r="10" spans="2:6" ht="47.25" x14ac:dyDescent="0.25">
      <c r="B10" s="89" t="s">
        <v>314</v>
      </c>
      <c r="C10" s="115" t="s">
        <v>301</v>
      </c>
      <c r="D10" s="124" t="s">
        <v>271</v>
      </c>
      <c r="E10" s="124" t="s">
        <v>283</v>
      </c>
      <c r="F10" s="121"/>
    </row>
    <row r="11" spans="2:6" ht="63" x14ac:dyDescent="0.25">
      <c r="B11" s="89" t="s">
        <v>315</v>
      </c>
      <c r="C11" s="115" t="s">
        <v>302</v>
      </c>
      <c r="D11" s="124" t="s">
        <v>272</v>
      </c>
      <c r="E11" s="124" t="s">
        <v>284</v>
      </c>
      <c r="F11" s="121"/>
    </row>
    <row r="12" spans="2:6" ht="15.75" x14ac:dyDescent="0.25">
      <c r="B12" s="89" t="s">
        <v>316</v>
      </c>
      <c r="C12" s="115" t="s">
        <v>303</v>
      </c>
      <c r="D12" s="124" t="s">
        <v>273</v>
      </c>
      <c r="E12" s="124" t="s">
        <v>285</v>
      </c>
    </row>
    <row r="13" spans="2:6" ht="15.75" x14ac:dyDescent="0.25">
      <c r="B13" s="89" t="s">
        <v>317</v>
      </c>
      <c r="C13" s="115" t="s">
        <v>304</v>
      </c>
      <c r="D13" s="124" t="s">
        <v>274</v>
      </c>
      <c r="E13" s="124" t="s">
        <v>286</v>
      </c>
    </row>
    <row r="14" spans="2:6" ht="47.25" x14ac:dyDescent="0.25">
      <c r="B14" s="89" t="s">
        <v>318</v>
      </c>
      <c r="C14" s="115" t="s">
        <v>305</v>
      </c>
      <c r="D14" s="124" t="s">
        <v>327</v>
      </c>
      <c r="E14" s="124" t="s">
        <v>326</v>
      </c>
    </row>
    <row r="15" spans="2:6" ht="31.5" x14ac:dyDescent="0.25">
      <c r="B15" s="89" t="s">
        <v>328</v>
      </c>
      <c r="C15" s="115" t="s">
        <v>329</v>
      </c>
      <c r="D15" s="124" t="s">
        <v>275</v>
      </c>
      <c r="E15" s="124" t="s">
        <v>287</v>
      </c>
    </row>
    <row r="16" spans="2:6" ht="31.5" x14ac:dyDescent="0.25">
      <c r="B16" s="89" t="s">
        <v>319</v>
      </c>
      <c r="C16" s="115" t="s">
        <v>306</v>
      </c>
      <c r="D16" s="124" t="s">
        <v>276</v>
      </c>
      <c r="E16" s="124" t="s">
        <v>288</v>
      </c>
    </row>
    <row r="17" spans="2:5" ht="31.5" x14ac:dyDescent="0.25">
      <c r="B17" s="89" t="s">
        <v>320</v>
      </c>
      <c r="C17" s="115" t="s">
        <v>307</v>
      </c>
      <c r="D17" s="124" t="s">
        <v>277</v>
      </c>
      <c r="E17" s="124" t="s">
        <v>289</v>
      </c>
    </row>
    <row r="18" spans="2:5" x14ac:dyDescent="0.25">
      <c r="C18" s="128"/>
      <c r="D18" s="124" t="s">
        <v>278</v>
      </c>
      <c r="E18" s="124" t="s">
        <v>290</v>
      </c>
    </row>
    <row r="19" spans="2:5" x14ac:dyDescent="0.25">
      <c r="C19" s="128"/>
      <c r="D19" s="124" t="s">
        <v>324</v>
      </c>
      <c r="E19" s="124" t="s">
        <v>325</v>
      </c>
    </row>
    <row r="20" spans="2:5" x14ac:dyDescent="0.25">
      <c r="C20" s="129"/>
    </row>
    <row r="21" spans="2:5" x14ac:dyDescent="0.25">
      <c r="C21" s="129"/>
    </row>
    <row r="22" spans="2:5" x14ac:dyDescent="0.25">
      <c r="C22" s="130"/>
    </row>
    <row r="23" spans="2:5" x14ac:dyDescent="0.25">
      <c r="C23" s="131"/>
    </row>
    <row r="24" spans="2:5" x14ac:dyDescent="0.25">
      <c r="C24" s="130"/>
    </row>
    <row r="25" spans="2:5" x14ac:dyDescent="0.25">
      <c r="C25" s="132"/>
    </row>
    <row r="26" spans="2:5" x14ac:dyDescent="0.25">
      <c r="C26" s="129"/>
    </row>
    <row r="27" spans="2:5" x14ac:dyDescent="0.25">
      <c r="C27" s="128"/>
    </row>
    <row r="28" spans="2:5" x14ac:dyDescent="0.25">
      <c r="C28" s="132"/>
    </row>
    <row r="29" spans="2:5" x14ac:dyDescent="0.25">
      <c r="C29" s="132"/>
    </row>
    <row r="30" spans="2:5" x14ac:dyDescent="0.25">
      <c r="C30" s="132"/>
    </row>
    <row r="31" spans="2:5" x14ac:dyDescent="0.25">
      <c r="C31" s="129"/>
    </row>
    <row r="32" spans="2:5" x14ac:dyDescent="0.25">
      <c r="C32" s="129"/>
    </row>
    <row r="33" spans="3:3" x14ac:dyDescent="0.25">
      <c r="C33" s="127"/>
    </row>
    <row r="34" spans="3:3" x14ac:dyDescent="0.25">
      <c r="C34" s="127"/>
    </row>
    <row r="35" spans="3:3" x14ac:dyDescent="0.25">
      <c r="C35" s="129"/>
    </row>
    <row r="36" spans="3:3" x14ac:dyDescent="0.25">
      <c r="C36" s="128"/>
    </row>
    <row r="37" spans="3:3" x14ac:dyDescent="0.25">
      <c r="C37" s="127"/>
    </row>
    <row r="38" spans="3:3" x14ac:dyDescent="0.25">
      <c r="C38" s="132"/>
    </row>
    <row r="39" spans="3:3" x14ac:dyDescent="0.25">
      <c r="C39" s="132"/>
    </row>
    <row r="40" spans="3:3" x14ac:dyDescent="0.25">
      <c r="C40" s="132"/>
    </row>
    <row r="41" spans="3:3" x14ac:dyDescent="0.25">
      <c r="C41" s="132"/>
    </row>
    <row r="42" spans="3:3" x14ac:dyDescent="0.25">
      <c r="C42" s="132"/>
    </row>
    <row r="43" spans="3:3" x14ac:dyDescent="0.25">
      <c r="C43" s="128"/>
    </row>
    <row r="44" spans="3:3" x14ac:dyDescent="0.25">
      <c r="C44" s="132"/>
    </row>
    <row r="45" spans="3:3" x14ac:dyDescent="0.25">
      <c r="C45" s="132"/>
    </row>
    <row r="46" spans="3:3" x14ac:dyDescent="0.25">
      <c r="C46" s="128"/>
    </row>
    <row r="47" spans="3:3" x14ac:dyDescent="0.25">
      <c r="C47" s="133"/>
    </row>
    <row r="48" spans="3:3" x14ac:dyDescent="0.25">
      <c r="C48" s="129"/>
    </row>
    <row r="49" spans="3:3" x14ac:dyDescent="0.25">
      <c r="C49" s="130"/>
    </row>
    <row r="50" spans="3:3" x14ac:dyDescent="0.25">
      <c r="C50" s="129"/>
    </row>
    <row r="51" spans="3:3" x14ac:dyDescent="0.25">
      <c r="C51" s="129"/>
    </row>
    <row r="52" spans="3:3" x14ac:dyDescent="0.25">
      <c r="C52" s="128"/>
    </row>
    <row r="53" spans="3:3" x14ac:dyDescent="0.25">
      <c r="C53" s="129"/>
    </row>
    <row r="54" spans="3:3" x14ac:dyDescent="0.25">
      <c r="C54" s="128"/>
    </row>
    <row r="55" spans="3:3" x14ac:dyDescent="0.25">
      <c r="C55" s="127"/>
    </row>
    <row r="56" spans="3:3" x14ac:dyDescent="0.25">
      <c r="C56" s="127"/>
    </row>
    <row r="57" spans="3:3" x14ac:dyDescent="0.25">
      <c r="C57" s="127"/>
    </row>
    <row r="58" spans="3:3" x14ac:dyDescent="0.25">
      <c r="C58" s="129"/>
    </row>
    <row r="59" spans="3:3" x14ac:dyDescent="0.25">
      <c r="C59" s="135"/>
    </row>
    <row r="60" spans="3:3" x14ac:dyDescent="0.25">
      <c r="C60" s="128"/>
    </row>
    <row r="61" spans="3:3" x14ac:dyDescent="0.25">
      <c r="C61" s="127"/>
    </row>
    <row r="62" spans="3:3" x14ac:dyDescent="0.25">
      <c r="C62" s="132"/>
    </row>
    <row r="63" spans="3:3" x14ac:dyDescent="0.25">
      <c r="C63" s="128"/>
    </row>
    <row r="64" spans="3:3" x14ac:dyDescent="0.25">
      <c r="C64" s="128"/>
    </row>
    <row r="65" spans="3:3" x14ac:dyDescent="0.25">
      <c r="C65" s="129"/>
    </row>
    <row r="66" spans="3:3" x14ac:dyDescent="0.25">
      <c r="C66" s="127"/>
    </row>
    <row r="67" spans="3:3" x14ac:dyDescent="0.25">
      <c r="C67" s="130"/>
    </row>
    <row r="68" spans="3:3" x14ac:dyDescent="0.25">
      <c r="C68" s="128"/>
    </row>
    <row r="69" spans="3:3" x14ac:dyDescent="0.25">
      <c r="C69" s="132"/>
    </row>
    <row r="70" spans="3:3" x14ac:dyDescent="0.25">
      <c r="C70" s="132"/>
    </row>
    <row r="71" spans="3:3" x14ac:dyDescent="0.25">
      <c r="C71" s="132"/>
    </row>
    <row r="72" spans="3:3" x14ac:dyDescent="0.25">
      <c r="C72" s="128"/>
    </row>
    <row r="73" spans="3:3" x14ac:dyDescent="0.25">
      <c r="C73" s="128"/>
    </row>
    <row r="74" spans="3:3" x14ac:dyDescent="0.25">
      <c r="C74" s="132"/>
    </row>
    <row r="75" spans="3:3" x14ac:dyDescent="0.25">
      <c r="C75" s="129"/>
    </row>
    <row r="76" spans="3:3" x14ac:dyDescent="0.25">
      <c r="C76" s="132"/>
    </row>
    <row r="77" spans="3:3" x14ac:dyDescent="0.25">
      <c r="C77" s="132"/>
    </row>
    <row r="78" spans="3:3" x14ac:dyDescent="0.25">
      <c r="C78" s="134"/>
    </row>
    <row r="79" spans="3:3" x14ac:dyDescent="0.25">
      <c r="C79" s="13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2022-05-06T06:23:18Z</dcterms:modified>
</cp:coreProperties>
</file>