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Паспорта 2022 неподпис\M_ГИП_47\"/>
    </mc:Choice>
  </mc:AlternateContent>
  <xr:revisionPtr revIDLastSave="0" documentId="13_ncr:1_{8FE48D56-908B-46FC-8EAD-131BEC34632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<sst xmlns="http://schemas.openxmlformats.org/spreadsheetml/2006/main" count="403" uniqueCount="341">
  <si>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</si>
  <si>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</si>
  <si>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</si>
  <si>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</si>
  <si>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</si>
  <si>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</si>
  <si>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</si>
  <si>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</si>
  <si>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</si>
  <si>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</si>
  <si>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</si>
  <si>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</si>
  <si>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</si>
  <si>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</si>
  <si>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</si>
  <si>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</si>
  <si>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</si>
  <si>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</si>
  <si>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</si>
  <si>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</si>
  <si>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</si>
  <si>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</si>
  <si>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</si>
  <si>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</si>
  <si>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</si>
  <si>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</si>
  <si>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</si>
  <si>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</si>
  <si>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</si>
  <si>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</si>
  <si>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</si>
  <si>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</si>
  <si>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</si>
  <si>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</si>
  <si>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</si>
  <si>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</si>
  <si>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</si>
  <si>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</si>
  <si>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</si>
  <si>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</si>
  <si>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</si>
  <si>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</si>
  <si>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</si>
  <si>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</si>
  <si>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</si>
  <si>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</si>
  <si>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</si>
  <si>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</si>
  <si>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</si>
  <si>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</si>
  <si>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</si>
  <si>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</si>
  <si>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</si>
  <si>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</si>
  <si>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</si>
  <si>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</si>
  <si>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</si>
  <si>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</si>
  <si>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</si>
  <si>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</si>
  <si>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</si>
  <si>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</si>
  <si>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</si>
  <si>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</si>
  <si>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</si>
  <si>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</si>
  <si>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</si>
  <si>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</si>
  <si>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</si>
  <si>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</si>
  <si>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</si>
  <si>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</si>
  <si>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</si>
  <si>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</si>
  <si>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</si>
  <si>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</si>
  <si>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</si>
  <si>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</si>
  <si>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</si>
  <si>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</si>
  <si>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</si>
  <si>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</si>
  <si>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</si>
  <si>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</si>
  <si>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</si>
  <si>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</si>
  <si>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</si>
  <si>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</si>
  <si>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</si>
  <si>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</si>
  <si>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</si>
  <si>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</si>
  <si>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</si>
  <si>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</si>
  <si>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</si>
  <si>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</si>
  <si>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</si>
  <si>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</si>
  <si>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</si>
  <si>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</si>
  <si>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</si>
  <si>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</si>
  <si>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</si>
  <si>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</si>
  <si>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</si>
  <si>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</si>
  <si>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</si>
  <si>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</si>
  <si>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</si>
  <si>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</si>
  <si>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</si>
  <si>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</si>
  <si>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</si>
  <si>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</si>
  <si>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</si>
  <si>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</si>
  <si>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</si>
  <si>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</si>
  <si>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</si>
  <si>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</si>
  <si>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</si>
  <si>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</si>
  <si>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</si>
  <si>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</si>
  <si>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</si>
  <si>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</si>
  <si>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</si>
  <si>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</si>
  <si>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</si>
  <si>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</si>
  <si>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</si>
  <si>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</si>
  <si>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</si>
  <si>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</si>
  <si>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</si>
  <si>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</si>
  <si>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</si>
  <si>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</si>
  <si>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</si>
  <si>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</si>
  <si>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</si>
  <si>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</si>
  <si>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</si>
  <si>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</si>
  <si>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</si>
  <si>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</si>
  <si>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</si>
  <si>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</si>
  <si>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</si>
  <si>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</si>
  <si>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</si>
  <si>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</si>
  <si>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</si>
  <si>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</si>
  <si>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</si>
  <si>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</si>
  <si>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</si>
  <si>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</si>
  <si>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</si>
  <si>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</si>
  <si>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</si>
  <si>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</si>
  <si>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</si>
  <si>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</si>
  <si>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</si>
  <si>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</si>
  <si>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</si>
  <si>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</si>
  <si>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</si>
  <si>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</si>
  <si>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</si>
  <si>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</si>
  <si>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</si>
  <si>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</si>
  <si>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</si>
  <si>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</si>
  <si>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</si>
  <si>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</si>
  <si>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</si>
  <si>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</si>
  <si>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</si>
  <si>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</si>
  <si>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</si>
  <si>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</si>
  <si>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</si>
  <si>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</si>
  <si>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</si>
  <si>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</si>
  <si>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</si>
  <si>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</si>
  <si>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</si>
  <si>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</si>
  <si>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</si>
  <si>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</si>
  <si>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</si>
  <si>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</si>
  <si>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</si>
  <si>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</si>
  <si>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</si>
  <si>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</si>
  <si>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</si>
  <si>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</si>
  <si>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</si>
  <si>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</si>
  <si>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</si>
  <si>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</si>
  <si>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</si>
  <si>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</si>
  <si>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</si>
  <si>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</si>
  <si>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</si>
  <si>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</si>
  <si>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</si>
  <si>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</si>
  <si>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</si>
  <si>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</si>
  <si>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</si>
  <si>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</si>
  <si>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</si>
  <si>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</si>
  <si>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</si>
  <si>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</si>
  <si>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</si>
  <si>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</si>
  <si>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</si>
  <si>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</si>
  <si>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</si>
  <si>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</si>
  <si>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</si>
  <si>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</si>
  <si>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</si>
  <si>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</si>
  <si>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</si>
  <si>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</si>
  <si>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</si>
  <si>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</si>
  <si>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</si>
  <si>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</si>
  <si>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</si>
  <si>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</si>
  <si>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</si>
  <si>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</si>
  <si>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</si>
  <si>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</si>
  <si>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</si>
  <si>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</si>
  <si>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</si>
  <si>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</si>
  <si>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</si>
  <si>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</si>
  <si>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</si>
  <si>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</si>
  <si>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</si>
  <si>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</si>
  <si>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</si>
  <si>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</si>
  <si>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</si>
  <si>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</si>
  <si>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</si>
  <si>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</si>
  <si>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</si>
  <si>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</si>
  <si>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</si>
  <si>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</si>
  <si>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</si>
  <si>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</si>
  <si>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</si>
  <si>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</si>
  <si>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</si>
  <si>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</si>
  <si>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</si>
  <si>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</si>
  <si>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</si>
  <si>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</si>
  <si>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</si>
  <si>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</si>
  <si>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</si>
  <si>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</si>
  <si>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</si>
  <si>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</si>
  <si>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</si>
  <si>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</si>
  <si>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</si>
  <si>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</si>
  <si>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</si>
  <si>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</si>
  <si>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</si>
  <si>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</si>
  <si>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</si>
  <si>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</si>
  <si>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</si>
  <si>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</si>
  <si>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</si>
  <si>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</si>
  <si>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</si>
  <si>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</si>
  <si>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</si>
  <si>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</si>
  <si>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</si>
  <si>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</si>
  <si>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</si>
  <si>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</si>
  <si>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</si>
  <si>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</si>
  <si>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</si>
  <si>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</si>
  <si>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</si>
  <si>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</si>
  <si>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</si>
  <si>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</si>
  <si>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</si>
  <si>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</si>
  <si>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</si>
  <si>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</si>
  <si>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</si>
  <si>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</si>
  <si>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</si>
  <si>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</si>
  <si>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</si>
  <si>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</si>
  <si>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</si>
  <si>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</si>
  <si>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</si>
  <si>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</si>
  <si>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</si>
  <si>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</si>
  <si>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</si>
  <si>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</si>
  <si>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</si>
  <si>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</si>
  <si>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</si>
  <si>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</si>
  <si>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</si>
  <si>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</si>
  <si>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</si>
  <si>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</si>
  <si>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</si>
  <si>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</si>
  <si>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Строительство ВЛ-0,4кВ Л-4 ТП-2593 с. Санатория Глуховского Белебеевского района РБ (ВЛ-0,4кВ 0,220 км)</t>
  </si>
  <si>
    <t>СБ-АСТ: Открытый запрос цен в электронной форме</t>
  </si>
  <si>
    <t>Поставка самонесущего изолированного провода (СИП)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</si>
</sst>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0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297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324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5" t="s">
        <v>338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M_ГИП_47</v>
      </c>
    </row>
    <row r="27" spans="1:3" ht="31.5" x14ac:dyDescent="0.25">
      <c r="A27" s="154"/>
      <c r="B27" s="84" t="s">
        <v>31</v>
      </c>
      <c r="C27" s="100" t="str">
        <f>A13</f>
        <v>Строительство ВЛ-0,4кВ Л-4 ТП-2593 с. Санатория Глуховского Белебеевского района РБ (ВЛ-0,4кВ 0,220 км)</v>
      </c>
    </row>
    <row r="28" spans="1:3" ht="31.5" x14ac:dyDescent="0.25">
      <c r="A28" s="154"/>
      <c r="B28" s="85" t="s">
        <v>32</v>
      </c>
      <c r="C28" s="101" t="s">
        <v>268</v>
      </c>
    </row>
    <row r="29" spans="1:3" ht="47.25" x14ac:dyDescent="0.25">
      <c r="A29" s="154"/>
      <c r="B29" s="2" t="s">
        <v>33</v>
      </c>
      <c r="C29" s="102" t="s">
        <v>275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289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92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332</v>
      </c>
    </row>
    <row r="37" spans="1:3" ht="30" customHeight="1" x14ac:dyDescent="0.25">
      <c r="A37" s="153" t="s">
        <v>20</v>
      </c>
      <c r="B37" s="146" t="s">
        <v>257</v>
      </c>
      <c r="C37" s="149" t="s">
        <v>333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5">
        <f>0.113/96.397</f>
        <v>1.1722356504870483E-3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297</v>
      </c>
      <c r="B2" s="162"/>
      <c r="C2" s="162"/>
      <c r="D2" s="162"/>
      <c r="E2" s="162"/>
      <c r="F2" s="162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M_ГИП_47</v>
      </c>
      <c r="B9" s="175"/>
      <c r="C9" s="175"/>
      <c r="D9" s="175"/>
      <c r="E9" s="175"/>
      <c r="F9" s="175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18.75" x14ac:dyDescent="0.25">
      <c r="A12" s="172" t="str">
        <f>Паспорт!A13</f>
        <v>Строительство ВЛ-0,4кВ Л-4 ТП-2593 с. Санатория Глуховского Белебеевского района РБ (ВЛ-0,4кВ 0,220 км)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3.25" customHeight="1" x14ac:dyDescent="0.25">
      <c r="A19" s="178">
        <v>44230</v>
      </c>
      <c r="B19" s="178">
        <v>44242</v>
      </c>
      <c r="C19" s="177" t="s">
        <v>339</v>
      </c>
      <c r="D19" s="179">
        <v>32109953202</v>
      </c>
      <c r="E19" s="177" t="s">
        <v>340</v>
      </c>
      <c r="F19" s="177" t="s">
        <v>334</v>
      </c>
    </row>
    <row r="20" spans="1:10" ht="15" customHeight="1" x14ac:dyDescent="0.25">
      <c r="A20" s="178"/>
      <c r="B20" s="178"/>
      <c r="C20" s="177"/>
      <c r="D20" s="179"/>
      <c r="E20" s="177"/>
      <c r="F20" s="177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x14ac:dyDescent="0.25">
      <c r="A23" s="75"/>
      <c r="B23" s="68"/>
      <c r="C23" s="76"/>
      <c r="D23" s="75"/>
      <c r="E23" s="68"/>
      <c r="F23" s="76"/>
    </row>
    <row r="24" spans="1:10" ht="15" customHeight="1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4"/>
      <c r="F29" s="76"/>
    </row>
    <row r="30" spans="1:10" ht="15" customHeight="1" x14ac:dyDescent="0.25">
      <c r="A30" s="68"/>
      <c r="B30" s="68"/>
      <c r="C30" s="5"/>
      <c r="D30" s="6"/>
      <c r="E30" s="6"/>
      <c r="F30" s="5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x14ac:dyDescent="0.25">
      <c r="A33" s="68"/>
      <c r="B33" s="68"/>
      <c r="C33" s="6"/>
      <c r="D33" s="6"/>
      <c r="E33" s="6"/>
      <c r="F33" s="6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69"/>
      <c r="D36" s="68"/>
      <c r="E36" s="68"/>
      <c r="F36" s="69"/>
    </row>
    <row r="37" spans="1:6" ht="15" customHeight="1" x14ac:dyDescent="0.25">
      <c r="A37" s="6"/>
      <c r="B37" s="6"/>
      <c r="C37" s="5"/>
      <c r="D37" s="6"/>
      <c r="E37" s="6"/>
      <c r="F37" s="5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02" xr:uid="{014E996F-7167-491D-BF10-ED80120186D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4" zoomScale="115" zoomScaleNormal="115" workbookViewId="0">
      <selection activeCell="J33" sqref="J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297</v>
      </c>
      <c r="B5" s="162"/>
      <c r="C5" s="162"/>
      <c r="D5" s="162"/>
      <c r="E5" s="162"/>
      <c r="F5" s="162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92" t="str">
        <f>Паспорт!A11</f>
        <v>M_ГИП_47</v>
      </c>
      <c r="B12" s="192"/>
      <c r="C12" s="192"/>
      <c r="D12" s="192"/>
      <c r="E12" s="192"/>
      <c r="F12" s="192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18.75" x14ac:dyDescent="0.25">
      <c r="A15" s="172" t="str">
        <f>Паспорт!A13</f>
        <v>Строительство ВЛ-0,4кВ Л-4 ТП-2593 с. Санатория Глуховского Белебеевского района РБ (ВЛ-0,4кВ 0,220 км)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335</v>
      </c>
      <c r="C26" s="123">
        <v>44230</v>
      </c>
      <c r="D26" s="124">
        <v>44242</v>
      </c>
      <c r="E26" s="144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336</v>
      </c>
      <c r="C27" s="123">
        <v>44264</v>
      </c>
      <c r="D27" s="123">
        <v>44264</v>
      </c>
      <c r="E27" s="144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337</v>
      </c>
      <c r="C28" s="123">
        <v>44530</v>
      </c>
      <c r="D28" s="124">
        <v>44530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44530</v>
      </c>
      <c r="D29" s="124">
        <v>44571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44571</v>
      </c>
      <c r="D30" s="124">
        <v>44571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C22" sqref="C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299</v>
      </c>
      <c r="C2" s="100" t="s">
        <v>298</v>
      </c>
      <c r="D2" s="140" t="s">
        <v>266</v>
      </c>
      <c r="F2" s="122"/>
    </row>
    <row r="3" spans="2:6" ht="47.25" x14ac:dyDescent="0.25">
      <c r="B3" s="89" t="s">
        <v>301</v>
      </c>
      <c r="C3" s="142" t="s">
        <v>300</v>
      </c>
      <c r="D3" s="140" t="s">
        <v>268</v>
      </c>
      <c r="F3" s="122"/>
    </row>
    <row r="4" spans="2:6" ht="47.25" x14ac:dyDescent="0.25">
      <c r="B4" s="89" t="s">
        <v>305</v>
      </c>
      <c r="C4" s="142" t="s">
        <v>302</v>
      </c>
      <c r="D4" s="140" t="s">
        <v>269</v>
      </c>
    </row>
    <row r="5" spans="2:6" ht="47.25" x14ac:dyDescent="0.25">
      <c r="B5" s="89" t="s">
        <v>306</v>
      </c>
      <c r="C5" s="85" t="s">
        <v>303</v>
      </c>
    </row>
    <row r="6" spans="2:6" ht="47.25" x14ac:dyDescent="0.25">
      <c r="B6" s="89" t="s">
        <v>307</v>
      </c>
      <c r="C6" s="85" t="s">
        <v>304</v>
      </c>
      <c r="D6" s="141" t="s">
        <v>270</v>
      </c>
      <c r="E6" s="128" t="s">
        <v>283</v>
      </c>
    </row>
    <row r="7" spans="2:6" ht="47.25" x14ac:dyDescent="0.25">
      <c r="B7" s="89" t="s">
        <v>310</v>
      </c>
      <c r="C7" s="143" t="s">
        <v>308</v>
      </c>
      <c r="D7" s="141" t="s">
        <v>267</v>
      </c>
      <c r="E7" s="128" t="s">
        <v>284</v>
      </c>
    </row>
    <row r="8" spans="2:6" ht="15.75" x14ac:dyDescent="0.25">
      <c r="B8" s="156" t="s">
        <v>311</v>
      </c>
      <c r="C8" s="193" t="s">
        <v>309</v>
      </c>
      <c r="D8" s="128" t="s">
        <v>271</v>
      </c>
      <c r="E8" s="128" t="s">
        <v>285</v>
      </c>
      <c r="F8" s="122"/>
    </row>
    <row r="9" spans="2:6" ht="31.5" customHeight="1" x14ac:dyDescent="0.25">
      <c r="B9" s="157"/>
      <c r="C9" s="193"/>
      <c r="D9" s="128" t="s">
        <v>272</v>
      </c>
      <c r="E9" s="128" t="s">
        <v>286</v>
      </c>
      <c r="F9" s="122"/>
    </row>
    <row r="10" spans="2:6" ht="31.5" x14ac:dyDescent="0.25">
      <c r="B10" s="89" t="s">
        <v>314</v>
      </c>
      <c r="C10" s="143" t="s">
        <v>312</v>
      </c>
      <c r="D10" s="128" t="s">
        <v>273</v>
      </c>
      <c r="E10" s="128" t="s">
        <v>287</v>
      </c>
      <c r="F10" s="122"/>
    </row>
    <row r="11" spans="2:6" ht="47.25" x14ac:dyDescent="0.25">
      <c r="B11" s="89" t="s">
        <v>315</v>
      </c>
      <c r="C11" s="143" t="s">
        <v>313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317</v>
      </c>
      <c r="C12" s="142" t="s">
        <v>316</v>
      </c>
      <c r="D12" s="128" t="s">
        <v>275</v>
      </c>
      <c r="E12" s="128" t="s">
        <v>289</v>
      </c>
    </row>
    <row r="13" spans="2:6" ht="31.5" x14ac:dyDescent="0.25">
      <c r="B13" s="89" t="s">
        <v>319</v>
      </c>
      <c r="C13" s="85" t="s">
        <v>318</v>
      </c>
      <c r="D13" s="128" t="s">
        <v>276</v>
      </c>
      <c r="E13" s="128" t="s">
        <v>290</v>
      </c>
    </row>
    <row r="14" spans="2:6" ht="31.5" x14ac:dyDescent="0.25">
      <c r="B14" s="89" t="s">
        <v>323</v>
      </c>
      <c r="C14" s="115" t="s">
        <v>320</v>
      </c>
      <c r="D14" s="128" t="s">
        <v>277</v>
      </c>
      <c r="E14" s="128" t="s">
        <v>291</v>
      </c>
    </row>
    <row r="15" spans="2:6" ht="31.5" x14ac:dyDescent="0.25">
      <c r="B15" s="89" t="s">
        <v>324</v>
      </c>
      <c r="C15" s="115" t="s">
        <v>321</v>
      </c>
      <c r="D15" s="128" t="s">
        <v>278</v>
      </c>
      <c r="E15" s="128" t="s">
        <v>292</v>
      </c>
    </row>
    <row r="16" spans="2:6" ht="47.25" x14ac:dyDescent="0.25">
      <c r="B16" s="89" t="s">
        <v>325</v>
      </c>
      <c r="C16" s="115" t="s">
        <v>322</v>
      </c>
      <c r="D16" s="128" t="s">
        <v>279</v>
      </c>
      <c r="E16" s="128" t="s">
        <v>293</v>
      </c>
    </row>
    <row r="17" spans="2:5" ht="31.5" x14ac:dyDescent="0.25">
      <c r="B17" s="89" t="s">
        <v>329</v>
      </c>
      <c r="C17" s="115" t="s">
        <v>326</v>
      </c>
      <c r="D17" s="128" t="s">
        <v>280</v>
      </c>
      <c r="E17" s="128" t="s">
        <v>294</v>
      </c>
    </row>
    <row r="18" spans="2:5" ht="15.75" x14ac:dyDescent="0.25">
      <c r="B18" s="89" t="s">
        <v>330</v>
      </c>
      <c r="C18" s="115" t="s">
        <v>327</v>
      </c>
      <c r="D18" s="128" t="s">
        <v>281</v>
      </c>
      <c r="E18" s="128" t="s">
        <v>295</v>
      </c>
    </row>
    <row r="19" spans="2:5" ht="47.25" x14ac:dyDescent="0.25">
      <c r="B19" s="89" t="s">
        <v>331</v>
      </c>
      <c r="C19" s="115" t="s">
        <v>328</v>
      </c>
      <c r="D19" s="128" t="s">
        <v>282</v>
      </c>
      <c r="E19" s="128" t="s">
        <v>296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2022-04-01T05:24:11Z</dcterms:modified>
</cp:coreProperties>
</file>