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1 кв\Паспорта\Установка приборов учета\M_ГИП_38 Шаран\"/>
    </mc:Choice>
  </mc:AlternateContent>
  <xr:revisionPtr revIDLastSave="0" documentId="13_ncr:1_{D06A6232-F43B-4219-98C8-64F1192AD807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<sst xmlns="http://schemas.openxmlformats.org/spreadsheetml/2006/main" count="398" uniqueCount="335">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</sst>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1" t="s">
        <v>328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322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308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260</v>
      </c>
      <c r="C18" s="95" t="s">
        <v>46</v>
      </c>
    </row>
    <row r="19" spans="1:3" ht="15.75" x14ac:dyDescent="0.25">
      <c r="A19" s="149"/>
      <c r="B19" s="96" t="s">
        <v>259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261</v>
      </c>
    </row>
    <row r="22" spans="1:3" ht="31.5" x14ac:dyDescent="0.25">
      <c r="A22" s="149"/>
      <c r="B22" s="98" t="s">
        <v>3</v>
      </c>
      <c r="C22" s="95" t="s">
        <v>261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262</v>
      </c>
    </row>
    <row r="26" spans="1:3" ht="15.75" x14ac:dyDescent="0.25">
      <c r="A26" s="148" t="s">
        <v>18</v>
      </c>
      <c r="B26" s="93" t="s">
        <v>0</v>
      </c>
      <c r="C26" s="94" t="str">
        <f>A11</f>
        <v>M_ГИП_38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21 шт. в с. Шаран Шаранского района РБ (2022г.)</v>
      </c>
    </row>
    <row r="28" spans="1:3" ht="31.5" x14ac:dyDescent="0.25">
      <c r="A28" s="149"/>
      <c r="B28" s="85" t="s">
        <v>32</v>
      </c>
      <c r="C28" s="101" t="s">
        <v>266</v>
      </c>
    </row>
    <row r="29" spans="1:3" ht="47.25" x14ac:dyDescent="0.25">
      <c r="A29" s="149"/>
      <c r="B29" s="2" t="s">
        <v>33</v>
      </c>
      <c r="C29" s="102" t="s">
        <v>273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287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252</v>
      </c>
      <c r="C33" s="166" t="s">
        <v>250</v>
      </c>
    </row>
    <row r="34" spans="1:3" ht="256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329</v>
      </c>
    </row>
    <row r="37" spans="1:3" ht="30" customHeight="1" x14ac:dyDescent="0.25">
      <c r="A37" s="148" t="s">
        <v>20</v>
      </c>
      <c r="B37" s="146" t="s">
        <v>257</v>
      </c>
      <c r="C37" s="161" t="s">
        <v>330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43">
        <f>0.391/96.396</f>
        <v>4.0561849039379228E-3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258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1" t="s">
        <v>328</v>
      </c>
      <c r="B2" s="151"/>
      <c r="C2" s="151"/>
      <c r="D2" s="151"/>
      <c r="E2" s="151"/>
      <c r="F2" s="151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69" t="s">
        <v>246</v>
      </c>
      <c r="B7" s="169"/>
      <c r="C7" s="169"/>
      <c r="D7" s="169"/>
      <c r="E7" s="169"/>
      <c r="F7" s="169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2" t="str">
        <f>Паспорт!A11</f>
        <v>M_ГИП_38</v>
      </c>
      <c r="B9" s="172"/>
      <c r="C9" s="172"/>
      <c r="D9" s="172"/>
      <c r="E9" s="172"/>
      <c r="F9" s="172"/>
    </row>
    <row r="10" spans="1:10" ht="15.75" x14ac:dyDescent="0.25">
      <c r="A10" s="169" t="s">
        <v>247</v>
      </c>
      <c r="B10" s="169"/>
      <c r="C10" s="169"/>
      <c r="D10" s="169"/>
      <c r="E10" s="169"/>
      <c r="F10" s="169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21 шт. в с. Шаран Шаранского района РБ (2022г.)</v>
      </c>
      <c r="B12" s="168"/>
      <c r="C12" s="168"/>
      <c r="D12" s="168"/>
      <c r="E12" s="168"/>
      <c r="F12" s="168"/>
    </row>
    <row r="13" spans="1:10" ht="15.75" x14ac:dyDescent="0.25">
      <c r="A13" s="169" t="s">
        <v>248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249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50.25" customHeight="1" x14ac:dyDescent="0.25">
      <c r="A19" s="217">
        <v>44580</v>
      </c>
      <c r="B19" s="217">
        <v>44587</v>
      </c>
      <c r="C19" s="218" t="s">
        <v>331</v>
      </c>
      <c r="D19" s="219" t="s">
        <v>332</v>
      </c>
      <c r="E19" s="218" t="s">
        <v>333</v>
      </c>
      <c r="F19" s="218" t="s">
        <v>334</v>
      </c>
    </row>
    <row r="20" spans="1:10" ht="43.5" customHeight="1" x14ac:dyDescent="0.25">
      <c r="A20" s="217"/>
      <c r="B20" s="217"/>
      <c r="C20" s="218"/>
      <c r="D20" s="219"/>
      <c r="E20" s="218"/>
      <c r="F20" s="218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211046755" xr:uid="{2FB54E22-4F69-4ED7-BD09-31EF23EB38B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E28" sqref="E28:E30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328</v>
      </c>
      <c r="B5" s="151"/>
      <c r="C5" s="151"/>
      <c r="D5" s="151"/>
      <c r="E5" s="151"/>
      <c r="F5" s="151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88" t="str">
        <f>[1]Паспорт!A7</f>
        <v>ООО "ГИП-Электро"</v>
      </c>
      <c r="B9" s="188"/>
      <c r="C9" s="188"/>
      <c r="D9" s="188"/>
      <c r="E9" s="188"/>
      <c r="F9" s="188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6" t="str">
        <f>Паспорт!A11</f>
        <v>M_ГИП_38</v>
      </c>
      <c r="B12" s="186"/>
      <c r="C12" s="186"/>
      <c r="D12" s="186"/>
      <c r="E12" s="186"/>
      <c r="F12" s="186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87" t="str">
        <f>Паспорт!A13</f>
        <v>Установка приборов учета на границах балансовой принадлежности 21 шт. в с. Шаран Шаранского района РБ (2022г.)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220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220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221">
        <f>(3/21)*100</f>
        <v>14.285714285714285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221">
        <f t="shared" ref="E29:E30" si="1">(3/21)*100</f>
        <v>14.285714285714285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221">
        <f t="shared" si="1"/>
        <v>14.285714285714285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0" t="s">
        <v>214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1"/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</row>
    <row r="15" spans="1:44" x14ac:dyDescent="0.25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9" t="s">
        <v>215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3" t="s">
        <v>146</v>
      </c>
      <c r="B21" s="193" t="s">
        <v>147</v>
      </c>
      <c r="C21" s="194" t="s">
        <v>148</v>
      </c>
      <c r="D21" s="194"/>
      <c r="E21" s="194"/>
      <c r="F21" s="194"/>
      <c r="G21" s="194"/>
      <c r="H21" s="194"/>
      <c r="I21" s="195" t="s">
        <v>149</v>
      </c>
      <c r="J21" s="196" t="s">
        <v>150</v>
      </c>
      <c r="K21" s="193" t="s">
        <v>151</v>
      </c>
      <c r="L21" s="189" t="s">
        <v>152</v>
      </c>
    </row>
    <row r="22" spans="1:12" ht="58.5" customHeight="1" x14ac:dyDescent="0.25">
      <c r="A22" s="193"/>
      <c r="B22" s="193"/>
      <c r="C22" s="190" t="s">
        <v>57</v>
      </c>
      <c r="D22" s="190"/>
      <c r="E22" s="45"/>
      <c r="F22" s="46"/>
      <c r="G22" s="191" t="s">
        <v>153</v>
      </c>
      <c r="H22" s="192"/>
      <c r="I22" s="195"/>
      <c r="J22" s="197"/>
      <c r="K22" s="193"/>
      <c r="L22" s="189"/>
    </row>
    <row r="23" spans="1:12" ht="236.25" x14ac:dyDescent="0.25">
      <c r="A23" s="193"/>
      <c r="B23" s="193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5"/>
      <c r="J23" s="198"/>
      <c r="K23" s="193"/>
      <c r="L23" s="189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0" t="s">
        <v>214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7" t="s">
        <v>217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8" t="s">
        <v>65</v>
      </c>
      <c r="B20" s="208" t="s">
        <v>66</v>
      </c>
      <c r="C20" s="193" t="s">
        <v>67</v>
      </c>
      <c r="D20" s="193"/>
      <c r="E20" s="210" t="s">
        <v>68</v>
      </c>
      <c r="F20" s="210"/>
      <c r="G20" s="208" t="s">
        <v>69</v>
      </c>
      <c r="H20" s="211" t="s">
        <v>70</v>
      </c>
      <c r="I20" s="212"/>
      <c r="J20" s="212"/>
      <c r="K20" s="212"/>
      <c r="L20" s="211" t="s">
        <v>71</v>
      </c>
      <c r="M20" s="212"/>
      <c r="N20" s="212"/>
      <c r="O20" s="212"/>
      <c r="P20" s="211" t="s">
        <v>72</v>
      </c>
      <c r="Q20" s="212"/>
      <c r="R20" s="212"/>
      <c r="S20" s="212"/>
      <c r="T20" s="213" t="s">
        <v>73</v>
      </c>
      <c r="U20" s="214"/>
      <c r="V20" s="15"/>
      <c r="W20" s="15"/>
      <c r="X20" s="15"/>
    </row>
    <row r="21" spans="1:24" ht="99.75" customHeight="1" x14ac:dyDescent="0.25">
      <c r="A21" s="209"/>
      <c r="B21" s="209"/>
      <c r="C21" s="193"/>
      <c r="D21" s="193"/>
      <c r="E21" s="210"/>
      <c r="F21" s="210"/>
      <c r="G21" s="209"/>
      <c r="H21" s="193" t="s">
        <v>57</v>
      </c>
      <c r="I21" s="193"/>
      <c r="J21" s="193" t="s">
        <v>74</v>
      </c>
      <c r="K21" s="193"/>
      <c r="L21" s="193" t="s">
        <v>57</v>
      </c>
      <c r="M21" s="193"/>
      <c r="N21" s="193" t="s">
        <v>74</v>
      </c>
      <c r="O21" s="193"/>
      <c r="P21" s="193" t="s">
        <v>57</v>
      </c>
      <c r="Q21" s="193"/>
      <c r="R21" s="193" t="s">
        <v>74</v>
      </c>
      <c r="S21" s="193"/>
      <c r="T21" s="215"/>
      <c r="U21" s="216"/>
    </row>
    <row r="22" spans="1:24" ht="89.25" customHeight="1" x14ac:dyDescent="0.25">
      <c r="A22" s="190"/>
      <c r="B22" s="190"/>
      <c r="C22" s="16" t="s">
        <v>57</v>
      </c>
      <c r="D22" s="16" t="s">
        <v>75</v>
      </c>
      <c r="E22" s="17" t="s">
        <v>76</v>
      </c>
      <c r="F22" s="17" t="s">
        <v>77</v>
      </c>
      <c r="G22" s="190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5"/>
      <c r="C66" s="205"/>
      <c r="D66" s="205"/>
      <c r="E66" s="205"/>
      <c r="F66" s="205"/>
      <c r="G66" s="205"/>
      <c r="H66" s="205"/>
      <c r="I66" s="205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6"/>
      <c r="C68" s="206"/>
      <c r="D68" s="206"/>
      <c r="E68" s="206"/>
      <c r="F68" s="206"/>
      <c r="G68" s="206"/>
      <c r="H68" s="206"/>
      <c r="I68" s="206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5"/>
      <c r="C70" s="205"/>
      <c r="D70" s="205"/>
      <c r="E70" s="205"/>
      <c r="F70" s="205"/>
      <c r="G70" s="205"/>
      <c r="H70" s="205"/>
      <c r="I70" s="205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5"/>
      <c r="C72" s="205"/>
      <c r="D72" s="205"/>
      <c r="E72" s="205"/>
      <c r="F72" s="205"/>
      <c r="G72" s="205"/>
      <c r="H72" s="205"/>
      <c r="I72" s="205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6"/>
      <c r="C73" s="206"/>
      <c r="D73" s="206"/>
      <c r="E73" s="206"/>
      <c r="F73" s="206"/>
      <c r="G73" s="206"/>
      <c r="H73" s="206"/>
      <c r="I73" s="206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5"/>
      <c r="C74" s="205"/>
      <c r="D74" s="205"/>
      <c r="E74" s="205"/>
      <c r="F74" s="205"/>
      <c r="G74" s="205"/>
      <c r="H74" s="205"/>
      <c r="I74" s="205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3"/>
      <c r="C75" s="203"/>
      <c r="D75" s="203"/>
      <c r="E75" s="203"/>
      <c r="F75" s="203"/>
      <c r="G75" s="203"/>
      <c r="H75" s="203"/>
      <c r="I75" s="203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4"/>
      <c r="C77" s="204"/>
      <c r="D77" s="204"/>
      <c r="E77" s="204"/>
      <c r="F77" s="204"/>
      <c r="G77" s="204"/>
      <c r="H77" s="204"/>
      <c r="I77" s="204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2022-05-06T06:38:59Z</dcterms:modified>
</cp:coreProperties>
</file>