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4 Мелеуз\"/>
    </mc:Choice>
  </mc:AlternateContent>
  <xr:revisionPtr revIDLastSave="0" documentId="13_ncr:1_{13A5B1B5-68A7-4746-AB3E-2E344627B50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<sst xmlns="http://schemas.openxmlformats.org/spreadsheetml/2006/main" count="398" uniqueCount="335">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</sst>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0" t="s">
        <v>328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318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304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260</v>
      </c>
      <c r="C18" s="95" t="s">
        <v>46</v>
      </c>
    </row>
    <row r="19" spans="1:3" ht="15.75" x14ac:dyDescent="0.25">
      <c r="A19" s="152"/>
      <c r="B19" s="96" t="s">
        <v>259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261</v>
      </c>
    </row>
    <row r="22" spans="1:3" ht="31.5" x14ac:dyDescent="0.25">
      <c r="A22" s="152"/>
      <c r="B22" s="98" t="s">
        <v>3</v>
      </c>
      <c r="C22" s="95" t="s">
        <v>261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262</v>
      </c>
    </row>
    <row r="26" spans="1:3" ht="15.75" x14ac:dyDescent="0.25">
      <c r="A26" s="151" t="s">
        <v>18</v>
      </c>
      <c r="B26" s="93" t="s">
        <v>0</v>
      </c>
      <c r="C26" s="94" t="str">
        <f>A11</f>
        <v>M_ГИП_34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26 шт. в г. Мелеуз Мелеузовского района РБ (2022г.)</v>
      </c>
    </row>
    <row r="28" spans="1:3" ht="31.5" x14ac:dyDescent="0.25">
      <c r="A28" s="152"/>
      <c r="B28" s="85" t="s">
        <v>32</v>
      </c>
      <c r="C28" s="101" t="s">
        <v>266</v>
      </c>
    </row>
    <row r="29" spans="1:3" ht="47.25" x14ac:dyDescent="0.25">
      <c r="A29" s="152"/>
      <c r="B29" s="2" t="s">
        <v>33</v>
      </c>
      <c r="C29" s="102" t="s">
        <v>277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291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252</v>
      </c>
      <c r="C33" s="156" t="s">
        <v>250</v>
      </c>
    </row>
    <row r="34" spans="1:3" ht="256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329</v>
      </c>
    </row>
    <row r="37" spans="1:3" ht="30" customHeight="1" x14ac:dyDescent="0.25">
      <c r="A37" s="151" t="s">
        <v>20</v>
      </c>
      <c r="B37" s="144" t="s">
        <v>257</v>
      </c>
      <c r="C37" s="147" t="s">
        <v>330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43">
        <f>0.558/96.396</f>
        <v>5.7886219345201053E-3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258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0" t="s">
        <v>328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246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M_ГИП_34</v>
      </c>
      <c r="B9" s="173"/>
      <c r="C9" s="173"/>
      <c r="D9" s="173"/>
      <c r="E9" s="173"/>
      <c r="F9" s="173"/>
    </row>
    <row r="10" spans="1:10" ht="15.75" x14ac:dyDescent="0.25">
      <c r="A10" s="171" t="s">
        <v>247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26 шт. в г. Мелеуз Мелеузовского района РБ (2022г.)</v>
      </c>
      <c r="B12" s="170"/>
      <c r="C12" s="170"/>
      <c r="D12" s="170"/>
      <c r="E12" s="170"/>
      <c r="F12" s="170"/>
    </row>
    <row r="13" spans="1:10" ht="15.75" x14ac:dyDescent="0.25">
      <c r="A13" s="171" t="s">
        <v>248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249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7.2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211046755" xr:uid="{0087F037-CCAC-4AC8-87CB-33722BED83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B31" sqref="B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328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7" t="str">
        <f>Паспорт!A11</f>
        <v>M_ГИП_34</v>
      </c>
      <c r="B12" s="187"/>
      <c r="C12" s="187"/>
      <c r="D12" s="187"/>
      <c r="E12" s="187"/>
      <c r="F12" s="187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88" t="str">
        <f>Паспорт!A13</f>
        <v>Установка приборов учета на границах балансовой принадлежности 26 шт. в г. Мелеуз Мелеузовского района РБ (2022г.)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(2/26)*100</f>
        <v>7.6923076923076925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(2/26)*100</f>
        <v>7.6923076923076925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7.6923076923076925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0" t="s">
        <v>214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4" x14ac:dyDescent="0.25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9" t="s">
        <v>215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0" t="s">
        <v>214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3" t="s">
        <v>217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4" t="s">
        <v>65</v>
      </c>
      <c r="B20" s="204" t="s">
        <v>66</v>
      </c>
      <c r="C20" s="197" t="s">
        <v>67</v>
      </c>
      <c r="D20" s="197"/>
      <c r="E20" s="206" t="s">
        <v>68</v>
      </c>
      <c r="F20" s="206"/>
      <c r="G20" s="204" t="s">
        <v>69</v>
      </c>
      <c r="H20" s="207" t="s">
        <v>70</v>
      </c>
      <c r="I20" s="208"/>
      <c r="J20" s="208"/>
      <c r="K20" s="208"/>
      <c r="L20" s="207" t="s">
        <v>71</v>
      </c>
      <c r="M20" s="208"/>
      <c r="N20" s="208"/>
      <c r="O20" s="208"/>
      <c r="P20" s="207" t="s">
        <v>72</v>
      </c>
      <c r="Q20" s="208"/>
      <c r="R20" s="208"/>
      <c r="S20" s="208"/>
      <c r="T20" s="209" t="s">
        <v>73</v>
      </c>
      <c r="U20" s="210"/>
      <c r="V20" s="15"/>
      <c r="W20" s="15"/>
      <c r="X20" s="15"/>
    </row>
    <row r="21" spans="1:24" ht="99.75" customHeight="1" x14ac:dyDescent="0.25">
      <c r="A21" s="205"/>
      <c r="B21" s="205"/>
      <c r="C21" s="197"/>
      <c r="D21" s="197"/>
      <c r="E21" s="206"/>
      <c r="F21" s="206"/>
      <c r="G21" s="205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1"/>
      <c r="U21" s="212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5"/>
      <c r="C66" s="215"/>
      <c r="D66" s="215"/>
      <c r="E66" s="215"/>
      <c r="F66" s="215"/>
      <c r="G66" s="215"/>
      <c r="H66" s="215"/>
      <c r="I66" s="21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6"/>
      <c r="C68" s="216"/>
      <c r="D68" s="216"/>
      <c r="E68" s="216"/>
      <c r="F68" s="216"/>
      <c r="G68" s="216"/>
      <c r="H68" s="216"/>
      <c r="I68" s="21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5"/>
      <c r="C70" s="215"/>
      <c r="D70" s="215"/>
      <c r="E70" s="215"/>
      <c r="F70" s="215"/>
      <c r="G70" s="215"/>
      <c r="H70" s="215"/>
      <c r="I70" s="21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5"/>
      <c r="C72" s="215"/>
      <c r="D72" s="215"/>
      <c r="E72" s="215"/>
      <c r="F72" s="215"/>
      <c r="G72" s="215"/>
      <c r="H72" s="215"/>
      <c r="I72" s="21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6"/>
      <c r="C73" s="216"/>
      <c r="D73" s="216"/>
      <c r="E73" s="216"/>
      <c r="F73" s="216"/>
      <c r="G73" s="216"/>
      <c r="H73" s="216"/>
      <c r="I73" s="21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5"/>
      <c r="C74" s="215"/>
      <c r="D74" s="215"/>
      <c r="E74" s="215"/>
      <c r="F74" s="215"/>
      <c r="G74" s="215"/>
      <c r="H74" s="215"/>
      <c r="I74" s="21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3"/>
      <c r="C75" s="213"/>
      <c r="D75" s="213"/>
      <c r="E75" s="213"/>
      <c r="F75" s="213"/>
      <c r="G75" s="213"/>
      <c r="H75" s="213"/>
      <c r="I75" s="21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4"/>
      <c r="C77" s="214"/>
      <c r="D77" s="214"/>
      <c r="E77" s="214"/>
      <c r="F77" s="214"/>
      <c r="G77" s="214"/>
      <c r="H77" s="214"/>
      <c r="I77" s="21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2022-05-06T06:35:03Z</dcterms:modified>
</cp:coreProperties>
</file>