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1 Архангельское\"/>
    </mc:Choice>
  </mc:AlternateContent>
  <xr:revisionPtr revIDLastSave="0" documentId="13_ncr:1_{F6D6BC11-13BB-406C-9A48-CAED2C64927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6" l="1"/>
  <c r="E29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<sst xmlns="http://schemas.openxmlformats.org/spreadsheetml/2006/main" count="398" uniqueCount="335">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</sst>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1" t="s">
        <v>328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314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4" t="s">
        <v>300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260</v>
      </c>
      <c r="C18" s="95" t="s">
        <v>46</v>
      </c>
    </row>
    <row r="19" spans="1:3" ht="15.75" x14ac:dyDescent="0.25">
      <c r="A19" s="153"/>
      <c r="B19" s="96" t="s">
        <v>259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261</v>
      </c>
    </row>
    <row r="22" spans="1:3" ht="31.5" x14ac:dyDescent="0.25">
      <c r="A22" s="153"/>
      <c r="B22" s="98" t="s">
        <v>3</v>
      </c>
      <c r="C22" s="95" t="s">
        <v>261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262</v>
      </c>
    </row>
    <row r="26" spans="1:3" ht="15.75" x14ac:dyDescent="0.25">
      <c r="A26" s="152" t="s">
        <v>18</v>
      </c>
      <c r="B26" s="93" t="s">
        <v>0</v>
      </c>
      <c r="C26" s="94" t="str">
        <f>A11</f>
        <v>M_ГИП_31</v>
      </c>
    </row>
    <row r="27" spans="1:3" ht="45" customHeight="1" x14ac:dyDescent="0.25">
      <c r="A27" s="153"/>
      <c r="B27" s="84" t="s">
        <v>31</v>
      </c>
      <c r="C27" s="100" t="str">
        <f>A13</f>
        <v>Установка приборов учета на границах балансовой принадлежности 55 шт. в с. Архангельское Архангельского района РБ (2022г.)</v>
      </c>
    </row>
    <row r="28" spans="1:3" ht="31.5" x14ac:dyDescent="0.25">
      <c r="A28" s="153"/>
      <c r="B28" s="85" t="s">
        <v>32</v>
      </c>
      <c r="C28" s="101" t="s">
        <v>266</v>
      </c>
    </row>
    <row r="29" spans="1:3" ht="47.25" x14ac:dyDescent="0.25">
      <c r="A29" s="153"/>
      <c r="B29" s="2" t="s">
        <v>33</v>
      </c>
      <c r="C29" s="102" t="s">
        <v>276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02" t="s">
        <v>290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252</v>
      </c>
      <c r="C33" s="157" t="s">
        <v>250</v>
      </c>
    </row>
    <row r="34" spans="1:3" ht="256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329</v>
      </c>
    </row>
    <row r="37" spans="1:3" ht="30" customHeight="1" x14ac:dyDescent="0.25">
      <c r="A37" s="152" t="s">
        <v>20</v>
      </c>
      <c r="B37" s="145" t="s">
        <v>257</v>
      </c>
      <c r="C37" s="148" t="s">
        <v>330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44">
        <f>1.056/96.396</f>
        <v>1.095481140296278E-2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258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3" zoomScale="130" zoomScaleNormal="130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1" t="s">
        <v>328</v>
      </c>
      <c r="B2" s="161"/>
      <c r="C2" s="161"/>
      <c r="D2" s="161"/>
      <c r="E2" s="161"/>
      <c r="F2" s="16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2" t="s">
        <v>246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M_ГИП_31</v>
      </c>
      <c r="B9" s="174"/>
      <c r="C9" s="174"/>
      <c r="D9" s="174"/>
      <c r="E9" s="174"/>
      <c r="F9" s="174"/>
    </row>
    <row r="10" spans="1:10" ht="15.75" x14ac:dyDescent="0.25">
      <c r="A10" s="172" t="s">
        <v>247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55 шт. в с. Архангельское Архангельского района РБ (2022г.)</v>
      </c>
      <c r="B12" s="171"/>
      <c r="C12" s="171"/>
      <c r="D12" s="171"/>
      <c r="E12" s="171"/>
      <c r="F12" s="171"/>
    </row>
    <row r="13" spans="1:10" ht="15.75" x14ac:dyDescent="0.25">
      <c r="A13" s="172" t="s">
        <v>248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249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218">
        <v>44580</v>
      </c>
      <c r="B19" s="218">
        <v>44587</v>
      </c>
      <c r="C19" s="219" t="s">
        <v>331</v>
      </c>
      <c r="D19" s="220" t="s">
        <v>332</v>
      </c>
      <c r="E19" s="219" t="s">
        <v>333</v>
      </c>
      <c r="F19" s="219" t="s">
        <v>334</v>
      </c>
    </row>
    <row r="20" spans="1:10" x14ac:dyDescent="0.25">
      <c r="A20" s="218"/>
      <c r="B20" s="218"/>
      <c r="C20" s="219"/>
      <c r="D20" s="220"/>
      <c r="E20" s="219"/>
      <c r="F20" s="219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46755" xr:uid="{D128681E-268B-408F-BD43-E70D4A6DC3A8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4" zoomScale="115" zoomScaleNormal="115" workbookViewId="0">
      <selection activeCell="G23" sqref="G2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328</v>
      </c>
      <c r="B5" s="161"/>
      <c r="C5" s="161"/>
      <c r="D5" s="161"/>
      <c r="E5" s="161"/>
      <c r="F5" s="16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8" t="str">
        <f>Паспорт!A11</f>
        <v>M_ГИП_31</v>
      </c>
      <c r="B12" s="188"/>
      <c r="C12" s="188"/>
      <c r="D12" s="188"/>
      <c r="E12" s="188"/>
      <c r="F12" s="188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89" t="str">
        <f>Паспорт!A13</f>
        <v>Установка приборов учета на границах балансовой принадлежности 55 шт. в с. Архангельское Архангельского района РБ (2022г.)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(8/55)*100</f>
        <v>14.545454545454545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(8/55)*100</f>
        <v>14.545454545454545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14.545454545454545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89" t="s">
        <v>314</v>
      </c>
      <c r="C2" s="115" t="s">
        <v>300</v>
      </c>
      <c r="D2" s="140" t="s">
        <v>266</v>
      </c>
      <c r="F2" s="122"/>
    </row>
    <row r="3" spans="2:6" ht="31.5" x14ac:dyDescent="0.25">
      <c r="B3" s="89" t="s">
        <v>315</v>
      </c>
      <c r="C3" s="142" t="s">
        <v>301</v>
      </c>
      <c r="D3" s="140" t="s">
        <v>268</v>
      </c>
      <c r="F3" s="122"/>
    </row>
    <row r="4" spans="2:6" ht="31.5" x14ac:dyDescent="0.25">
      <c r="B4" s="89" t="s">
        <v>316</v>
      </c>
      <c r="C4" s="85" t="s">
        <v>302</v>
      </c>
      <c r="D4" s="140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1" t="s">
        <v>270</v>
      </c>
      <c r="E6" s="128" t="s">
        <v>283</v>
      </c>
    </row>
    <row r="7" spans="2:6" ht="31.5" x14ac:dyDescent="0.25">
      <c r="B7" s="89" t="s">
        <v>319</v>
      </c>
      <c r="C7" s="85" t="s">
        <v>305</v>
      </c>
      <c r="D7" s="141" t="s">
        <v>267</v>
      </c>
      <c r="E7" s="128" t="s">
        <v>284</v>
      </c>
    </row>
    <row r="8" spans="2:6" ht="31.5" x14ac:dyDescent="0.25">
      <c r="B8" s="89" t="s">
        <v>320</v>
      </c>
      <c r="C8" s="85" t="s">
        <v>306</v>
      </c>
      <c r="D8" s="128" t="s">
        <v>271</v>
      </c>
      <c r="E8" s="128" t="s">
        <v>285</v>
      </c>
      <c r="F8" s="122"/>
    </row>
    <row r="9" spans="2:6" ht="31.5" x14ac:dyDescent="0.25">
      <c r="B9" s="89" t="s">
        <v>321</v>
      </c>
      <c r="C9" s="115" t="s">
        <v>307</v>
      </c>
      <c r="D9" s="128" t="s">
        <v>272</v>
      </c>
      <c r="E9" s="128" t="s">
        <v>286</v>
      </c>
      <c r="F9" s="122"/>
    </row>
    <row r="10" spans="2:6" ht="31.5" x14ac:dyDescent="0.25">
      <c r="B10" s="89" t="s">
        <v>322</v>
      </c>
      <c r="C10" s="143" t="s">
        <v>308</v>
      </c>
      <c r="D10" s="128" t="s">
        <v>273</v>
      </c>
      <c r="E10" s="128" t="s">
        <v>287</v>
      </c>
      <c r="F10" s="122"/>
    </row>
    <row r="11" spans="2:6" ht="31.5" x14ac:dyDescent="0.25">
      <c r="B11" s="89" t="s">
        <v>323</v>
      </c>
      <c r="C11" s="143" t="s">
        <v>309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8" t="s">
        <v>275</v>
      </c>
      <c r="E12" s="128" t="s">
        <v>289</v>
      </c>
    </row>
    <row r="13" spans="2:6" ht="31.5" x14ac:dyDescent="0.25">
      <c r="B13" s="89" t="s">
        <v>325</v>
      </c>
      <c r="C13" s="85" t="s">
        <v>311</v>
      </c>
      <c r="D13" s="128" t="s">
        <v>276</v>
      </c>
      <c r="E13" s="128" t="s">
        <v>290</v>
      </c>
    </row>
    <row r="14" spans="2:6" ht="31.5" x14ac:dyDescent="0.25">
      <c r="B14" s="89" t="s">
        <v>326</v>
      </c>
      <c r="C14" s="115" t="s">
        <v>312</v>
      </c>
      <c r="D14" s="128" t="s">
        <v>277</v>
      </c>
      <c r="E14" s="128" t="s">
        <v>291</v>
      </c>
    </row>
    <row r="15" spans="2:6" ht="31.5" x14ac:dyDescent="0.25">
      <c r="B15" s="89" t="s">
        <v>327</v>
      </c>
      <c r="C15" s="115" t="s">
        <v>313</v>
      </c>
      <c r="D15" s="128" t="s">
        <v>278</v>
      </c>
      <c r="E15" s="128" t="s">
        <v>292</v>
      </c>
    </row>
    <row r="16" spans="2:6" x14ac:dyDescent="0.25">
      <c r="C16" s="132"/>
      <c r="D16" s="128" t="s">
        <v>279</v>
      </c>
      <c r="E16" s="128" t="s">
        <v>293</v>
      </c>
    </row>
    <row r="17" spans="3:5" x14ac:dyDescent="0.25">
      <c r="C17" s="132"/>
      <c r="D17" s="128" t="s">
        <v>280</v>
      </c>
      <c r="E17" s="128" t="s">
        <v>294</v>
      </c>
    </row>
    <row r="18" spans="3:5" x14ac:dyDescent="0.25">
      <c r="C18" s="132"/>
      <c r="D18" s="128" t="s">
        <v>281</v>
      </c>
      <c r="E18" s="128" t="s">
        <v>295</v>
      </c>
    </row>
    <row r="19" spans="3:5" x14ac:dyDescent="0.25">
      <c r="C19" s="132"/>
      <c r="D19" s="128" t="s">
        <v>282</v>
      </c>
      <c r="E19" s="128" t="s">
        <v>296</v>
      </c>
    </row>
    <row r="20" spans="3:5" x14ac:dyDescent="0.25">
      <c r="C20" s="133"/>
    </row>
    <row r="21" spans="3:5" x14ac:dyDescent="0.25">
      <c r="C21" s="133"/>
    </row>
    <row r="22" spans="3:5" x14ac:dyDescent="0.25">
      <c r="C22" s="134"/>
    </row>
    <row r="23" spans="3:5" x14ac:dyDescent="0.25">
      <c r="C23" s="135"/>
    </row>
    <row r="24" spans="3:5" x14ac:dyDescent="0.25">
      <c r="C24" s="134"/>
    </row>
    <row r="25" spans="3:5" x14ac:dyDescent="0.25">
      <c r="C25" s="136"/>
    </row>
    <row r="26" spans="3:5" x14ac:dyDescent="0.25">
      <c r="C26" s="133"/>
    </row>
    <row r="27" spans="3:5" x14ac:dyDescent="0.25">
      <c r="C27" s="132"/>
    </row>
    <row r="28" spans="3:5" x14ac:dyDescent="0.25">
      <c r="C28" s="136"/>
    </row>
    <row r="29" spans="3:5" x14ac:dyDescent="0.25">
      <c r="C29" s="136"/>
    </row>
    <row r="30" spans="3:5" x14ac:dyDescent="0.25">
      <c r="C30" s="136"/>
    </row>
    <row r="31" spans="3:5" x14ac:dyDescent="0.25">
      <c r="C31" s="133"/>
    </row>
    <row r="32" spans="3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8" t="s">
        <v>67</v>
      </c>
      <c r="D20" s="198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8"/>
      <c r="D21" s="198"/>
      <c r="E21" s="207"/>
      <c r="F21" s="207"/>
      <c r="G21" s="206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12"/>
      <c r="U21" s="213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6"/>
      <c r="C66" s="216"/>
      <c r="D66" s="216"/>
      <c r="E66" s="216"/>
      <c r="F66" s="216"/>
      <c r="G66" s="216"/>
      <c r="H66" s="216"/>
      <c r="I66" s="21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7"/>
      <c r="C68" s="217"/>
      <c r="D68" s="217"/>
      <c r="E68" s="217"/>
      <c r="F68" s="217"/>
      <c r="G68" s="217"/>
      <c r="H68" s="217"/>
      <c r="I68" s="21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6"/>
      <c r="C70" s="216"/>
      <c r="D70" s="216"/>
      <c r="E70" s="216"/>
      <c r="F70" s="216"/>
      <c r="G70" s="216"/>
      <c r="H70" s="216"/>
      <c r="I70" s="21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6"/>
      <c r="C72" s="216"/>
      <c r="D72" s="216"/>
      <c r="E72" s="216"/>
      <c r="F72" s="216"/>
      <c r="G72" s="216"/>
      <c r="H72" s="216"/>
      <c r="I72" s="21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7"/>
      <c r="C73" s="217"/>
      <c r="D73" s="217"/>
      <c r="E73" s="217"/>
      <c r="F73" s="217"/>
      <c r="G73" s="217"/>
      <c r="H73" s="217"/>
      <c r="I73" s="21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6"/>
      <c r="C74" s="216"/>
      <c r="D74" s="216"/>
      <c r="E74" s="216"/>
      <c r="F74" s="216"/>
      <c r="G74" s="216"/>
      <c r="H74" s="216"/>
      <c r="I74" s="21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4"/>
      <c r="C75" s="214"/>
      <c r="D75" s="214"/>
      <c r="E75" s="214"/>
      <c r="F75" s="214"/>
      <c r="G75" s="214"/>
      <c r="H75" s="214"/>
      <c r="I75" s="21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5"/>
      <c r="C77" s="215"/>
      <c r="D77" s="215"/>
      <c r="E77" s="215"/>
      <c r="F77" s="215"/>
      <c r="G77" s="215"/>
      <c r="H77" s="215"/>
      <c r="I77" s="21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2022-05-06T06:43:23Z</dcterms:modified>
</cp:coreProperties>
</file>