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M_ГИП_27 Рек. ВЛ-0,4 ТП-4604 Киги\"/>
    </mc:Choice>
  </mc:AlternateContent>
  <xr:revisionPtr revIDLastSave="0" documentId="13_ncr:1_{3EF5BD23-5908-4437-A9DA-0C410B5439B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8" i="6" l="1"/>
  <c r="A29" i="6" s="1"/>
  <c r="A30" i="6" s="1"/>
  <c r="A27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<sst xmlns="http://schemas.openxmlformats.org/spreadsheetml/2006/main" count="403" uniqueCount="340">
  <si>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</si>
  <si>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</si>
  <si>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</si>
  <si>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</si>
  <si>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</si>
  <si>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</si>
  <si>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</si>
  <si>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</si>
  <si>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</si>
  <si>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</si>
  <si>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</si>
  <si>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</si>
  <si>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</si>
  <si>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</si>
  <si>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</si>
  <si>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</si>
  <si>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</si>
  <si>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</si>
  <si>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</si>
  <si>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</si>
  <si>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</si>
  <si>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</si>
  <si>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</si>
  <si>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</si>
  <si>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</si>
  <si>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</si>
  <si>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</si>
  <si>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</si>
  <si>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</si>
  <si>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</si>
  <si>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</si>
  <si>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</si>
  <si>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</si>
  <si>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</si>
  <si>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</si>
  <si>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</si>
  <si>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</si>
  <si>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</si>
  <si>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</si>
  <si>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</si>
  <si>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</si>
  <si>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</si>
  <si>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</si>
  <si>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</si>
  <si>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</si>
  <si>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</si>
  <si>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</si>
  <si>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</si>
  <si>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</si>
  <si>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</si>
  <si>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</si>
  <si>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</si>
  <si>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</si>
  <si>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</si>
  <si>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</si>
  <si>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</si>
  <si>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</si>
  <si>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</si>
  <si>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</si>
  <si>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</si>
  <si>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</si>
  <si>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</si>
  <si>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</si>
  <si>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</si>
  <si>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</si>
  <si>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</si>
  <si>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</si>
  <si>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</si>
  <si>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</si>
  <si>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</si>
  <si>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</si>
  <si>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</si>
  <si>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</si>
  <si>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</si>
  <si>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</si>
  <si>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</si>
  <si>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</si>
  <si>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</si>
  <si>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</si>
  <si>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</si>
  <si>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</si>
  <si>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</si>
  <si>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</si>
  <si>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</si>
  <si>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</si>
  <si>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</si>
  <si>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</si>
  <si>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</si>
  <si>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</si>
  <si>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</si>
  <si>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</si>
  <si>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</si>
  <si>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</si>
  <si>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</si>
  <si>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</si>
  <si>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</si>
  <si>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</si>
  <si>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</si>
  <si>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</si>
  <si>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</si>
  <si>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</si>
  <si>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</si>
  <si>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</si>
  <si>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</si>
  <si>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</si>
  <si>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</si>
  <si>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</si>
  <si>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</si>
  <si>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</si>
  <si>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</si>
  <si>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</si>
  <si>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</si>
  <si>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</si>
  <si>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</si>
  <si>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</si>
  <si>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</si>
  <si>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</si>
  <si>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</si>
  <si>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</si>
  <si>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</si>
  <si>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</si>
  <si>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</si>
  <si>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</si>
  <si>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</si>
  <si>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</si>
  <si>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</si>
  <si>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</si>
  <si>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</si>
  <si>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</si>
  <si>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</si>
  <si>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</si>
  <si>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</si>
  <si>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</si>
  <si>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</si>
  <si>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</si>
  <si>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</si>
  <si>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</si>
  <si>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</si>
  <si>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</si>
  <si>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</si>
  <si>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</si>
  <si>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</si>
  <si>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</si>
  <si>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</si>
  <si>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</si>
  <si>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</si>
  <si>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</si>
  <si>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</si>
  <si>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</si>
  <si>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</si>
  <si>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</si>
  <si>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</si>
  <si>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</si>
  <si>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</si>
  <si>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</si>
  <si>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</si>
  <si>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</si>
  <si>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</si>
  <si>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</si>
  <si>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</si>
  <si>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</si>
  <si>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</si>
  <si>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</si>
  <si>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</si>
  <si>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</si>
  <si>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</si>
  <si>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</si>
  <si>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</si>
  <si>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</si>
  <si>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</si>
  <si>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</si>
  <si>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</si>
  <si>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</si>
  <si>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</si>
  <si>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</si>
  <si>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</si>
  <si>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</si>
  <si>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</si>
  <si>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</si>
  <si>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</si>
  <si>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</si>
  <si>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</si>
  <si>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</si>
  <si>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</si>
  <si>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</si>
  <si>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</si>
  <si>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</si>
  <si>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</si>
  <si>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</si>
  <si>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</si>
  <si>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</si>
  <si>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</si>
  <si>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</si>
  <si>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</si>
  <si>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</si>
  <si>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</si>
  <si>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</si>
  <si>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</si>
  <si>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</si>
  <si>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</si>
  <si>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</si>
  <si>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</si>
  <si>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</si>
  <si>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</si>
  <si>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</si>
  <si>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</si>
  <si>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</si>
  <si>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</si>
  <si>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</si>
  <si>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</si>
  <si>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</si>
  <si>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</si>
  <si>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</si>
  <si>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</si>
  <si>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</si>
  <si>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</si>
  <si>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</si>
  <si>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</si>
  <si>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</si>
  <si>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</si>
  <si>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</si>
  <si>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</si>
  <si>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</si>
  <si>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</si>
  <si>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</si>
  <si>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</si>
  <si>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</si>
  <si>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</si>
  <si>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</si>
  <si>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</si>
  <si>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</si>
  <si>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</si>
  <si>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</si>
  <si>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</si>
  <si>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</si>
  <si>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</si>
  <si>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</si>
  <si>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</si>
  <si>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</si>
  <si>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</si>
  <si>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</si>
  <si>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</si>
  <si>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</si>
  <si>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</si>
  <si>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</si>
  <si>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</si>
  <si>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</si>
  <si>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</si>
  <si>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</si>
  <si>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</si>
  <si>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</si>
  <si>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</si>
  <si>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</si>
  <si>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</si>
  <si>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</si>
  <si>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</si>
  <si>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</si>
  <si>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</si>
  <si>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</si>
  <si>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</si>
  <si>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</si>
  <si>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</si>
  <si>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</si>
  <si>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</si>
  <si>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</si>
  <si>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</si>
  <si>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</si>
  <si>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</si>
  <si>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</si>
  <si>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</si>
  <si>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</si>
  <si>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</si>
  <si>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</si>
  <si>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</si>
  <si>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</si>
  <si>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</si>
  <si>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</si>
  <si>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</si>
  <si>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</si>
  <si>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</si>
  <si>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</si>
  <si>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</si>
  <si>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</si>
  <si>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</si>
  <si>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</si>
  <si>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</si>
  <si>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</si>
  <si>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</si>
  <si>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</si>
  <si>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</si>
  <si>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</si>
  <si>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</si>
  <si>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</si>
  <si>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</si>
  <si>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</si>
  <si>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</si>
  <si>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</si>
  <si>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</si>
  <si>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</si>
  <si>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</si>
  <si>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</si>
  <si>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</si>
  <si>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</si>
  <si>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</si>
  <si>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</si>
  <si>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</si>
  <si>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</si>
  <si>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</si>
  <si>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</si>
  <si>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r>
      <t xml:space="preserve">Реконструкция ВЛ-10кВ Ф 43-04 Л-8354, Л-8129, ВЛ-0,4кВ Л-2 ТП-8121 с. Шаран Шаранского района РБ (вынос ВЛ-10кВ из оврага 0,917км, перенос ВЛ-0,4кВ на совместную подвеску ВЛ-10кВ </t>
    </r>
    <r>
      <rPr>
        <sz val="12"/>
        <color rgb="FFFF0000"/>
        <rFont val="Times New Roman"/>
        <family val="1"/>
        <charset val="204"/>
      </rPr>
      <t>…км</t>
    </r>
    <r>
      <rPr>
        <sz val="12"/>
        <color theme="1"/>
        <rFont val="Times New Roman"/>
        <family val="1"/>
        <charset val="204"/>
      </rPr>
      <t>)</t>
    </r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</si>
  <si>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</si>
  <si>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</si>
  <si>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</si>
  <si>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</si>
  <si>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</si>
  <si>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</si>
  <si>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</si>
  <si>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</si>
  <si>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</si>
  <si>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</si>
  <si>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</si>
  <si>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</si>
  <si>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</si>
  <si>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</si>
  <si>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</si>
  <si>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</si>
  <si>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Строительство ВЛ-10кВ, ВЛ-0,4кВ, установка ТП-250кВА для электроснабжения СНТ "Родник" Иглинского района РБ 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</si>
  <si>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</si>
  <si>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</si>
  <si>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</si>
  <si>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</si>
  <si>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</si>
  <si>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</si>
  <si>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</si>
  <si>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</si>
  <si>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</si>
  <si>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</si>
  <si>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</si>
  <si>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</si>
  <si>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>Реконструкция ВЛ-0,4кВ Л-3 КТПН-4604 в с.В.Киги Кигинского района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</si>
</sst>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21101788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1" t="s">
        <v>297</v>
      </c>
      <c r="B5" s="161"/>
      <c r="C5" s="16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7"/>
      <c r="B6" s="167"/>
      <c r="C6" s="16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1" t="s">
        <v>61</v>
      </c>
      <c r="B7" s="151"/>
      <c r="C7" s="15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1"/>
      <c r="B8" s="151"/>
      <c r="C8" s="15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8" t="s">
        <v>47</v>
      </c>
      <c r="B9" s="168"/>
      <c r="C9" s="16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3" t="s">
        <v>62</v>
      </c>
      <c r="B10" s="163"/>
      <c r="C10" s="16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2" t="s">
        <v>314</v>
      </c>
      <c r="B11" s="162"/>
      <c r="C11" s="16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3" t="s">
        <v>63</v>
      </c>
      <c r="B12" s="163"/>
      <c r="C12" s="16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4" t="s">
        <v>312</v>
      </c>
      <c r="B13" s="165"/>
      <c r="C13" s="16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6" t="s">
        <v>64</v>
      </c>
      <c r="B14" s="166"/>
      <c r="C14" s="1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2"/>
      <c r="B17" s="93" t="s">
        <v>29</v>
      </c>
      <c r="C17" s="94"/>
    </row>
    <row r="18" spans="1:3" ht="15.75" x14ac:dyDescent="0.25">
      <c r="A18" s="153"/>
      <c r="B18" s="92" t="s">
        <v>260</v>
      </c>
      <c r="C18" s="95" t="s">
        <v>46</v>
      </c>
    </row>
    <row r="19" spans="1:3" ht="15.75" x14ac:dyDescent="0.25">
      <c r="A19" s="153"/>
      <c r="B19" s="96" t="s">
        <v>259</v>
      </c>
      <c r="C19" s="97" t="s">
        <v>47</v>
      </c>
    </row>
    <row r="20" spans="1:3" ht="15.75" x14ac:dyDescent="0.25">
      <c r="A20" s="153"/>
      <c r="B20" s="92" t="s">
        <v>1</v>
      </c>
      <c r="C20" s="94" t="s">
        <v>219</v>
      </c>
    </row>
    <row r="21" spans="1:3" ht="31.5" x14ac:dyDescent="0.25">
      <c r="A21" s="153"/>
      <c r="B21" s="98" t="s">
        <v>2</v>
      </c>
      <c r="C21" s="95" t="s">
        <v>261</v>
      </c>
    </row>
    <row r="22" spans="1:3" ht="31.5" x14ac:dyDescent="0.25">
      <c r="A22" s="153"/>
      <c r="B22" s="98" t="s">
        <v>3</v>
      </c>
      <c r="C22" s="95" t="s">
        <v>261</v>
      </c>
    </row>
    <row r="23" spans="1:3" ht="15.75" x14ac:dyDescent="0.25">
      <c r="A23" s="153"/>
      <c r="B23" s="92" t="s">
        <v>30</v>
      </c>
      <c r="C23" s="94" t="s">
        <v>48</v>
      </c>
    </row>
    <row r="24" spans="1:3" ht="15.75" x14ac:dyDescent="0.25">
      <c r="A24" s="153"/>
      <c r="B24" s="92" t="s">
        <v>4</v>
      </c>
      <c r="C24" s="94" t="s">
        <v>49</v>
      </c>
    </row>
    <row r="25" spans="1:3" ht="47.25" x14ac:dyDescent="0.25">
      <c r="A25" s="154"/>
      <c r="B25" s="99" t="s">
        <v>50</v>
      </c>
      <c r="C25" s="95" t="s">
        <v>262</v>
      </c>
    </row>
    <row r="26" spans="1:3" ht="15.75" x14ac:dyDescent="0.25">
      <c r="A26" s="152" t="s">
        <v>18</v>
      </c>
      <c r="B26" s="93" t="s">
        <v>0</v>
      </c>
      <c r="C26" s="94" t="str">
        <f>A11</f>
        <v>M_ГИП_27</v>
      </c>
    </row>
    <row r="27" spans="1:3" ht="31.5" x14ac:dyDescent="0.25">
      <c r="A27" s="153"/>
      <c r="B27" s="84" t="s">
        <v>31</v>
      </c>
      <c r="C27" s="100" t="str">
        <f>A13</f>
        <v>Реконструкция ВЛ-0,4кВ Л-3 КТПН-4604 с.В.Киги  Кигинского района РБ (замена провода 0,692км)</v>
      </c>
    </row>
    <row r="28" spans="1:3" ht="31.5" x14ac:dyDescent="0.25">
      <c r="A28" s="153"/>
      <c r="B28" s="85" t="s">
        <v>32</v>
      </c>
      <c r="C28" s="101" t="s">
        <v>266</v>
      </c>
    </row>
    <row r="29" spans="1:3" ht="47.25" x14ac:dyDescent="0.25">
      <c r="A29" s="153"/>
      <c r="B29" s="2" t="s">
        <v>33</v>
      </c>
      <c r="C29" s="102" t="s">
        <v>274</v>
      </c>
    </row>
    <row r="30" spans="1:3" ht="31.5" x14ac:dyDescent="0.25">
      <c r="A30" s="153"/>
      <c r="B30" s="2" t="s">
        <v>34</v>
      </c>
      <c r="C30" s="102" t="s">
        <v>51</v>
      </c>
    </row>
    <row r="31" spans="1:3" ht="31.5" x14ac:dyDescent="0.25">
      <c r="A31" s="154"/>
      <c r="B31" s="2" t="s">
        <v>35</v>
      </c>
      <c r="C31" s="102" t="s">
        <v>288</v>
      </c>
    </row>
    <row r="32" spans="1:3" ht="15.75" x14ac:dyDescent="0.25">
      <c r="A32" s="152" t="s">
        <v>19</v>
      </c>
      <c r="B32" s="109" t="s">
        <v>10</v>
      </c>
      <c r="C32" s="103"/>
    </row>
    <row r="33" spans="1:3" ht="45.75" customHeight="1" x14ac:dyDescent="0.25">
      <c r="A33" s="153"/>
      <c r="B33" s="155" t="s">
        <v>252</v>
      </c>
      <c r="C33" s="157" t="s">
        <v>250</v>
      </c>
    </row>
    <row r="34" spans="1:3" ht="292.5" customHeight="1" x14ac:dyDescent="0.25">
      <c r="A34" s="153"/>
      <c r="B34" s="156"/>
      <c r="C34" s="158"/>
    </row>
    <row r="35" spans="1:3" ht="15.75" x14ac:dyDescent="0.25">
      <c r="A35" s="153"/>
      <c r="B35" s="104" t="s">
        <v>11</v>
      </c>
      <c r="C35" s="94" t="s">
        <v>221</v>
      </c>
    </row>
    <row r="36" spans="1:3" ht="15.75" x14ac:dyDescent="0.25">
      <c r="A36" s="154"/>
      <c r="B36" s="104" t="s">
        <v>12</v>
      </c>
      <c r="C36" s="94" t="s">
        <v>332</v>
      </c>
    </row>
    <row r="37" spans="1:3" ht="30" customHeight="1" x14ac:dyDescent="0.25">
      <c r="A37" s="152" t="s">
        <v>20</v>
      </c>
      <c r="B37" s="145" t="s">
        <v>257</v>
      </c>
      <c r="C37" s="148" t="s">
        <v>333</v>
      </c>
    </row>
    <row r="38" spans="1:3" ht="15.75" customHeight="1" x14ac:dyDescent="0.25">
      <c r="A38" s="153"/>
      <c r="B38" s="146"/>
      <c r="C38" s="149"/>
    </row>
    <row r="39" spans="1:3" ht="59.25" customHeight="1" x14ac:dyDescent="0.25">
      <c r="A39" s="154"/>
      <c r="B39" s="147"/>
      <c r="C39" s="150"/>
    </row>
    <row r="40" spans="1:3" ht="78.75" x14ac:dyDescent="0.25">
      <c r="A40" s="89" t="s">
        <v>21</v>
      </c>
      <c r="B40" s="110" t="s">
        <v>13</v>
      </c>
      <c r="C40" s="144">
        <f>0.804/96.397</f>
        <v>8.3405085220494418E-3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2" t="s">
        <v>24</v>
      </c>
      <c r="B47" s="145" t="s">
        <v>15</v>
      </c>
      <c r="C47" s="159" t="s">
        <v>54</v>
      </c>
    </row>
    <row r="48" spans="1:3" x14ac:dyDescent="0.25">
      <c r="A48" s="154"/>
      <c r="B48" s="147"/>
      <c r="C48" s="160"/>
    </row>
    <row r="49" spans="1:3" ht="75" customHeight="1" x14ac:dyDescent="0.25">
      <c r="A49" s="152" t="s">
        <v>25</v>
      </c>
      <c r="B49" s="145" t="s">
        <v>16</v>
      </c>
      <c r="C49" s="159" t="s">
        <v>222</v>
      </c>
    </row>
    <row r="50" spans="1:3" ht="27" customHeight="1" x14ac:dyDescent="0.25">
      <c r="A50" s="154"/>
      <c r="B50" s="147"/>
      <c r="C50" s="160"/>
    </row>
    <row r="51" spans="1:3" ht="47.25" x14ac:dyDescent="0.25">
      <c r="A51" s="152" t="s">
        <v>41</v>
      </c>
      <c r="B51" s="114" t="s">
        <v>258</v>
      </c>
      <c r="C51" s="94"/>
    </row>
    <row r="52" spans="1:3" ht="204.75" x14ac:dyDescent="0.25">
      <c r="A52" s="153"/>
      <c r="B52" s="115" t="s">
        <v>39</v>
      </c>
      <c r="C52" s="106" t="s">
        <v>52</v>
      </c>
    </row>
    <row r="53" spans="1:3" ht="197.25" customHeight="1" x14ac:dyDescent="0.25">
      <c r="A53" s="15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="115" zoomScaleNormal="115" workbookViewId="0">
      <selection activeCell="H18" sqref="H1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1" t="s">
        <v>297</v>
      </c>
      <c r="B2" s="161"/>
      <c r="C2" s="161"/>
      <c r="D2" s="161"/>
      <c r="E2" s="161"/>
      <c r="F2" s="161"/>
    </row>
    <row r="3" spans="1:10" x14ac:dyDescent="0.25">
      <c r="A3" s="169"/>
      <c r="B3" s="169"/>
      <c r="C3" s="169"/>
      <c r="D3" s="169"/>
      <c r="E3" s="169"/>
      <c r="F3" s="169"/>
    </row>
    <row r="4" spans="1:10" ht="18.75" x14ac:dyDescent="0.25">
      <c r="A4" s="151" t="s">
        <v>61</v>
      </c>
      <c r="B4" s="151"/>
      <c r="C4" s="151"/>
      <c r="D4" s="151"/>
      <c r="E4" s="151"/>
      <c r="F4" s="151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68" t="s">
        <v>47</v>
      </c>
      <c r="B6" s="168"/>
      <c r="C6" s="168"/>
      <c r="D6" s="168"/>
      <c r="E6" s="168"/>
      <c r="F6" s="168"/>
    </row>
    <row r="7" spans="1:10" ht="15.75" x14ac:dyDescent="0.25">
      <c r="A7" s="172" t="s">
        <v>246</v>
      </c>
      <c r="B7" s="172"/>
      <c r="C7" s="172"/>
      <c r="D7" s="172"/>
      <c r="E7" s="172"/>
      <c r="F7" s="172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4" t="str">
        <f>Паспорт!A11</f>
        <v>M_ГИП_27</v>
      </c>
      <c r="B9" s="174"/>
      <c r="C9" s="174"/>
      <c r="D9" s="174"/>
      <c r="E9" s="174"/>
      <c r="F9" s="174"/>
    </row>
    <row r="10" spans="1:10" ht="15.75" x14ac:dyDescent="0.25">
      <c r="A10" s="172" t="s">
        <v>247</v>
      </c>
      <c r="B10" s="172"/>
      <c r="C10" s="172"/>
      <c r="D10" s="172"/>
      <c r="E10" s="172"/>
      <c r="F10" s="172"/>
    </row>
    <row r="11" spans="1:10" x14ac:dyDescent="0.25">
      <c r="A11" s="175"/>
      <c r="B11" s="175"/>
      <c r="C11" s="175"/>
      <c r="D11" s="175"/>
      <c r="E11" s="175"/>
      <c r="F11" s="175"/>
    </row>
    <row r="12" spans="1:10" ht="18.75" x14ac:dyDescent="0.25">
      <c r="A12" s="171" t="str">
        <f>Паспорт!A13</f>
        <v>Реконструкция ВЛ-0,4кВ Л-3 КТПН-4604 с.В.Киги  Кигинского района РБ (замена провода 0,692км)</v>
      </c>
      <c r="B12" s="171"/>
      <c r="C12" s="171"/>
      <c r="D12" s="171"/>
      <c r="E12" s="171"/>
      <c r="F12" s="171"/>
    </row>
    <row r="13" spans="1:10" ht="15.75" x14ac:dyDescent="0.25">
      <c r="A13" s="172" t="s">
        <v>248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249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3.25" customHeight="1" x14ac:dyDescent="0.25">
      <c r="A19" s="177">
        <v>44571</v>
      </c>
      <c r="B19" s="177">
        <v>44575</v>
      </c>
      <c r="C19" s="176" t="s">
        <v>334</v>
      </c>
      <c r="D19" s="178">
        <v>32211017885</v>
      </c>
      <c r="E19" s="176" t="s">
        <v>339</v>
      </c>
      <c r="F19" s="176" t="s">
        <v>335</v>
      </c>
    </row>
    <row r="20" spans="1:10" ht="15" customHeight="1" x14ac:dyDescent="0.25">
      <c r="A20" s="177"/>
      <c r="B20" s="177"/>
      <c r="C20" s="176"/>
      <c r="D20" s="178"/>
      <c r="E20" s="176"/>
      <c r="F20" s="176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x14ac:dyDescent="0.25">
      <c r="A23" s="75"/>
      <c r="B23" s="68"/>
      <c r="C23" s="76"/>
      <c r="D23" s="75"/>
      <c r="E23" s="68"/>
      <c r="F23" s="76"/>
    </row>
    <row r="24" spans="1:10" ht="15" customHeight="1" x14ac:dyDescent="0.25">
      <c r="A24" s="75"/>
      <c r="B24" s="68"/>
      <c r="C24" s="76"/>
      <c r="D24" s="75"/>
      <c r="E24" s="68"/>
      <c r="F24" s="76"/>
    </row>
    <row r="25" spans="1:10" ht="15" customHeight="1" x14ac:dyDescent="0.25">
      <c r="A25" s="75"/>
      <c r="B25" s="68"/>
      <c r="C25" s="76"/>
      <c r="D25" s="75"/>
      <c r="E25" s="68"/>
      <c r="F25" s="76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4"/>
      <c r="F29" s="76"/>
    </row>
    <row r="30" spans="1:10" ht="15" customHeight="1" x14ac:dyDescent="0.25">
      <c r="A30" s="68"/>
      <c r="B30" s="68"/>
      <c r="C30" s="5"/>
      <c r="D30" s="6"/>
      <c r="E30" s="6"/>
      <c r="F30" s="5"/>
    </row>
    <row r="31" spans="1:10" ht="15" customHeight="1" x14ac:dyDescent="0.25">
      <c r="A31" s="68"/>
      <c r="B31" s="68"/>
      <c r="C31" s="5"/>
      <c r="D31" s="6"/>
      <c r="E31" s="6"/>
      <c r="F31" s="5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x14ac:dyDescent="0.25">
      <c r="A33" s="68"/>
      <c r="B33" s="68"/>
      <c r="C33" s="6"/>
      <c r="D33" s="6"/>
      <c r="E33" s="6"/>
      <c r="F33" s="6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ht="15" customHeight="1" x14ac:dyDescent="0.25">
      <c r="A36" s="68"/>
      <c r="B36" s="68"/>
      <c r="C36" s="69"/>
      <c r="D36" s="68"/>
      <c r="E36" s="68"/>
      <c r="F36" s="69"/>
    </row>
    <row r="37" spans="1:6" ht="15" customHeight="1" x14ac:dyDescent="0.25">
      <c r="A37" s="6"/>
      <c r="B37" s="6"/>
      <c r="C37" s="5"/>
      <c r="D37" s="6"/>
      <c r="E37" s="6"/>
      <c r="F37" s="5"/>
    </row>
    <row r="38" spans="1:6" ht="15" customHeight="1" x14ac:dyDescent="0.25">
      <c r="A38" s="6"/>
      <c r="B38" s="6"/>
      <c r="C38" s="5"/>
      <c r="D38" s="6"/>
      <c r="E38" s="6"/>
      <c r="F38" s="5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x14ac:dyDescent="0.25">
      <c r="A40" s="6"/>
      <c r="B40" s="6"/>
      <c r="C40" s="5"/>
      <c r="D40" s="6"/>
      <c r="E40" s="6"/>
      <c r="F40" s="5"/>
    </row>
    <row r="41" spans="1:6" x14ac:dyDescent="0.25">
      <c r="A41" s="6"/>
      <c r="B41" s="6"/>
      <c r="C41" s="5"/>
      <c r="D41" s="6"/>
      <c r="E41" s="6"/>
      <c r="F41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211017885" xr:uid="{BE0D9892-4709-4765-A7F6-3D2020C6B2ED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7" zoomScale="115" zoomScaleNormal="115" workbookViewId="0">
      <selection activeCell="F36" sqref="F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1" t="s">
        <v>297</v>
      </c>
      <c r="B5" s="161"/>
      <c r="C5" s="161"/>
      <c r="D5" s="161"/>
      <c r="E5" s="161"/>
      <c r="F5" s="161"/>
    </row>
    <row r="6" spans="1:6" x14ac:dyDescent="0.25">
      <c r="A6" s="169"/>
      <c r="B6" s="169"/>
      <c r="C6" s="169"/>
      <c r="D6" s="169"/>
      <c r="E6" s="169"/>
      <c r="F6" s="169"/>
    </row>
    <row r="7" spans="1:6" ht="18.75" x14ac:dyDescent="0.25">
      <c r="A7" s="151" t="s">
        <v>61</v>
      </c>
      <c r="B7" s="151"/>
      <c r="C7" s="151"/>
      <c r="D7" s="151"/>
      <c r="E7" s="151"/>
      <c r="F7" s="151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79" t="str">
        <f>[1]Паспорт!A7</f>
        <v>ООО "ГИП-Электро"</v>
      </c>
      <c r="B9" s="179"/>
      <c r="C9" s="179"/>
      <c r="D9" s="179"/>
      <c r="E9" s="179"/>
      <c r="F9" s="179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91" t="str">
        <f>Паспорт!A11</f>
        <v>M_ГИП_27</v>
      </c>
      <c r="B12" s="191"/>
      <c r="C12" s="191"/>
      <c r="D12" s="191"/>
      <c r="E12" s="191"/>
      <c r="F12" s="191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5"/>
      <c r="B14" s="175"/>
      <c r="C14" s="175"/>
      <c r="D14" s="175"/>
      <c r="E14" s="175"/>
      <c r="F14" s="175"/>
    </row>
    <row r="15" spans="1:6" ht="18.75" x14ac:dyDescent="0.25">
      <c r="A15" s="171" t="str">
        <f>Паспорт!A13</f>
        <v>Реконструкция ВЛ-0,4кВ Л-3 КТПН-4604 с.В.Киги  Кигинского района РБ (замена провода 0,692км)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336</v>
      </c>
      <c r="C26" s="123">
        <v>44571</v>
      </c>
      <c r="D26" s="124">
        <v>44575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337</v>
      </c>
      <c r="C27" s="123">
        <v>44593</v>
      </c>
      <c r="D27" s="124">
        <v>44593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338</v>
      </c>
      <c r="C28" s="123">
        <v>44593</v>
      </c>
      <c r="D28" s="124">
        <v>44637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44593</v>
      </c>
      <c r="D29" s="124">
        <v>44637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44637</v>
      </c>
      <c r="D30" s="124">
        <v>44637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" workbookViewId="0">
      <selection activeCell="C22" sqref="C22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299</v>
      </c>
      <c r="C2" s="100" t="s">
        <v>298</v>
      </c>
      <c r="D2" s="140" t="s">
        <v>266</v>
      </c>
      <c r="F2" s="122"/>
    </row>
    <row r="3" spans="2:6" ht="47.25" x14ac:dyDescent="0.25">
      <c r="B3" s="89" t="s">
        <v>301</v>
      </c>
      <c r="C3" s="142" t="s">
        <v>300</v>
      </c>
      <c r="D3" s="140" t="s">
        <v>268</v>
      </c>
      <c r="F3" s="122"/>
    </row>
    <row r="4" spans="2:6" ht="47.25" x14ac:dyDescent="0.25">
      <c r="B4" s="89" t="s">
        <v>305</v>
      </c>
      <c r="C4" s="142" t="s">
        <v>302</v>
      </c>
      <c r="D4" s="140" t="s">
        <v>269</v>
      </c>
    </row>
    <row r="5" spans="2:6" ht="47.25" x14ac:dyDescent="0.25">
      <c r="B5" s="89" t="s">
        <v>306</v>
      </c>
      <c r="C5" s="85" t="s">
        <v>303</v>
      </c>
    </row>
    <row r="6" spans="2:6" ht="47.25" x14ac:dyDescent="0.25">
      <c r="B6" s="89" t="s">
        <v>307</v>
      </c>
      <c r="C6" s="85" t="s">
        <v>304</v>
      </c>
      <c r="D6" s="141" t="s">
        <v>270</v>
      </c>
      <c r="E6" s="128" t="s">
        <v>283</v>
      </c>
    </row>
    <row r="7" spans="2:6" ht="47.25" x14ac:dyDescent="0.25">
      <c r="B7" s="89" t="s">
        <v>310</v>
      </c>
      <c r="C7" s="143" t="s">
        <v>308</v>
      </c>
      <c r="D7" s="141" t="s">
        <v>267</v>
      </c>
      <c r="E7" s="128" t="s">
        <v>284</v>
      </c>
    </row>
    <row r="8" spans="2:6" ht="15.75" x14ac:dyDescent="0.25">
      <c r="B8" s="155" t="s">
        <v>311</v>
      </c>
      <c r="C8" s="192" t="s">
        <v>309</v>
      </c>
      <c r="D8" s="128" t="s">
        <v>271</v>
      </c>
      <c r="E8" s="128" t="s">
        <v>285</v>
      </c>
      <c r="F8" s="122"/>
    </row>
    <row r="9" spans="2:6" ht="31.5" customHeight="1" x14ac:dyDescent="0.25">
      <c r="B9" s="156"/>
      <c r="C9" s="192"/>
      <c r="D9" s="128" t="s">
        <v>272</v>
      </c>
      <c r="E9" s="128" t="s">
        <v>286</v>
      </c>
      <c r="F9" s="122"/>
    </row>
    <row r="10" spans="2:6" ht="31.5" x14ac:dyDescent="0.25">
      <c r="B10" s="89" t="s">
        <v>314</v>
      </c>
      <c r="C10" s="143" t="s">
        <v>312</v>
      </c>
      <c r="D10" s="128" t="s">
        <v>273</v>
      </c>
      <c r="E10" s="128" t="s">
        <v>287</v>
      </c>
      <c r="F10" s="122"/>
    </row>
    <row r="11" spans="2:6" ht="47.25" x14ac:dyDescent="0.25">
      <c r="B11" s="89" t="s">
        <v>315</v>
      </c>
      <c r="C11" s="143" t="s">
        <v>313</v>
      </c>
      <c r="D11" s="128" t="s">
        <v>274</v>
      </c>
      <c r="E11" s="128" t="s">
        <v>288</v>
      </c>
      <c r="F11" s="122"/>
    </row>
    <row r="12" spans="2:6" ht="31.5" x14ac:dyDescent="0.25">
      <c r="B12" s="89" t="s">
        <v>317</v>
      </c>
      <c r="C12" s="142" t="s">
        <v>316</v>
      </c>
      <c r="D12" s="128" t="s">
        <v>275</v>
      </c>
      <c r="E12" s="128" t="s">
        <v>289</v>
      </c>
    </row>
    <row r="13" spans="2:6" ht="31.5" x14ac:dyDescent="0.25">
      <c r="B13" s="89" t="s">
        <v>319</v>
      </c>
      <c r="C13" s="85" t="s">
        <v>318</v>
      </c>
      <c r="D13" s="128" t="s">
        <v>276</v>
      </c>
      <c r="E13" s="128" t="s">
        <v>290</v>
      </c>
    </row>
    <row r="14" spans="2:6" ht="31.5" x14ac:dyDescent="0.25">
      <c r="B14" s="89" t="s">
        <v>323</v>
      </c>
      <c r="C14" s="115" t="s">
        <v>320</v>
      </c>
      <c r="D14" s="128" t="s">
        <v>277</v>
      </c>
      <c r="E14" s="128" t="s">
        <v>291</v>
      </c>
    </row>
    <row r="15" spans="2:6" ht="31.5" x14ac:dyDescent="0.25">
      <c r="B15" s="89" t="s">
        <v>324</v>
      </c>
      <c r="C15" s="115" t="s">
        <v>321</v>
      </c>
      <c r="D15" s="128" t="s">
        <v>278</v>
      </c>
      <c r="E15" s="128" t="s">
        <v>292</v>
      </c>
    </row>
    <row r="16" spans="2:6" ht="47.25" x14ac:dyDescent="0.25">
      <c r="B16" s="89" t="s">
        <v>325</v>
      </c>
      <c r="C16" s="115" t="s">
        <v>322</v>
      </c>
      <c r="D16" s="128" t="s">
        <v>279</v>
      </c>
      <c r="E16" s="128" t="s">
        <v>293</v>
      </c>
    </row>
    <row r="17" spans="2:5" ht="31.5" x14ac:dyDescent="0.25">
      <c r="B17" s="89" t="s">
        <v>329</v>
      </c>
      <c r="C17" s="115" t="s">
        <v>326</v>
      </c>
      <c r="D17" s="128" t="s">
        <v>280</v>
      </c>
      <c r="E17" s="128" t="s">
        <v>294</v>
      </c>
    </row>
    <row r="18" spans="2:5" ht="15.75" x14ac:dyDescent="0.25">
      <c r="B18" s="89" t="s">
        <v>330</v>
      </c>
      <c r="C18" s="115" t="s">
        <v>327</v>
      </c>
      <c r="D18" s="128" t="s">
        <v>281</v>
      </c>
      <c r="E18" s="128" t="s">
        <v>295</v>
      </c>
    </row>
    <row r="19" spans="2:5" ht="47.25" x14ac:dyDescent="0.25">
      <c r="B19" s="89" t="s">
        <v>331</v>
      </c>
      <c r="C19" s="115" t="s">
        <v>328</v>
      </c>
      <c r="D19" s="128" t="s">
        <v>282</v>
      </c>
      <c r="E19" s="128" t="s">
        <v>296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4" t="s">
        <v>214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1" t="s">
        <v>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44" x14ac:dyDescent="0.25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</row>
    <row r="13" spans="1:44" x14ac:dyDescent="0.25">
      <c r="A13" s="163" t="s">
        <v>63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1:44" x14ac:dyDescent="0.2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</row>
    <row r="16" spans="1:44" x14ac:dyDescent="0.25">
      <c r="A16" s="163" t="s">
        <v>64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3" t="s">
        <v>215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1" t="s">
        <v>146</v>
      </c>
      <c r="B21" s="201" t="s">
        <v>147</v>
      </c>
      <c r="C21" s="202" t="s">
        <v>148</v>
      </c>
      <c r="D21" s="202"/>
      <c r="E21" s="202"/>
      <c r="F21" s="202"/>
      <c r="G21" s="202"/>
      <c r="H21" s="202"/>
      <c r="I21" s="203" t="s">
        <v>149</v>
      </c>
      <c r="J21" s="204" t="s">
        <v>150</v>
      </c>
      <c r="K21" s="201" t="s">
        <v>151</v>
      </c>
      <c r="L21" s="197" t="s">
        <v>152</v>
      </c>
    </row>
    <row r="22" spans="1:12" ht="58.5" customHeight="1" x14ac:dyDescent="0.25">
      <c r="A22" s="201"/>
      <c r="B22" s="201"/>
      <c r="C22" s="198" t="s">
        <v>57</v>
      </c>
      <c r="D22" s="198"/>
      <c r="E22" s="45"/>
      <c r="F22" s="46"/>
      <c r="G22" s="199" t="s">
        <v>153</v>
      </c>
      <c r="H22" s="200"/>
      <c r="I22" s="203"/>
      <c r="J22" s="205"/>
      <c r="K22" s="201"/>
      <c r="L22" s="197"/>
    </row>
    <row r="23" spans="1:12" ht="236.25" x14ac:dyDescent="0.25">
      <c r="A23" s="201"/>
      <c r="B23" s="20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3"/>
      <c r="J23" s="206"/>
      <c r="K23" s="201"/>
      <c r="L23" s="19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4" t="s">
        <v>214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1" t="s">
        <v>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</row>
    <row r="9" spans="1:21" ht="18.75" customHeight="1" x14ac:dyDescent="0.25">
      <c r="A9" s="163" t="s">
        <v>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21" x14ac:dyDescent="0.25">
      <c r="A12" s="163" t="s">
        <v>63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1" ht="15.75" customHeight="1" x14ac:dyDescent="0.25">
      <c r="A15" s="163" t="s">
        <v>64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201" t="s">
        <v>67</v>
      </c>
      <c r="D20" s="201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201"/>
      <c r="D21" s="201"/>
      <c r="E21" s="210"/>
      <c r="F21" s="210"/>
      <c r="G21" s="209"/>
      <c r="H21" s="201" t="s">
        <v>57</v>
      </c>
      <c r="I21" s="201"/>
      <c r="J21" s="201" t="s">
        <v>74</v>
      </c>
      <c r="K21" s="201"/>
      <c r="L21" s="201" t="s">
        <v>57</v>
      </c>
      <c r="M21" s="201"/>
      <c r="N21" s="201" t="s">
        <v>74</v>
      </c>
      <c r="O21" s="201"/>
      <c r="P21" s="201" t="s">
        <v>57</v>
      </c>
      <c r="Q21" s="201"/>
      <c r="R21" s="201" t="s">
        <v>74</v>
      </c>
      <c r="S21" s="201"/>
      <c r="T21" s="215"/>
      <c r="U21" s="216"/>
    </row>
    <row r="22" spans="1:24" ht="89.25" customHeight="1" x14ac:dyDescent="0.25">
      <c r="A22" s="198"/>
      <c r="B22" s="198"/>
      <c r="C22" s="16" t="s">
        <v>57</v>
      </c>
      <c r="D22" s="16" t="s">
        <v>75</v>
      </c>
      <c r="E22" s="17" t="s">
        <v>76</v>
      </c>
      <c r="F22" s="17" t="s">
        <v>77</v>
      </c>
      <c r="G22" s="19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9"/>
      <c r="C66" s="219"/>
      <c r="D66" s="219"/>
      <c r="E66" s="219"/>
      <c r="F66" s="219"/>
      <c r="G66" s="219"/>
      <c r="H66" s="219"/>
      <c r="I66" s="21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0"/>
      <c r="C68" s="220"/>
      <c r="D68" s="220"/>
      <c r="E68" s="220"/>
      <c r="F68" s="220"/>
      <c r="G68" s="220"/>
      <c r="H68" s="220"/>
      <c r="I68" s="22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9"/>
      <c r="C70" s="219"/>
      <c r="D70" s="219"/>
      <c r="E70" s="219"/>
      <c r="F70" s="219"/>
      <c r="G70" s="219"/>
      <c r="H70" s="219"/>
      <c r="I70" s="21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9"/>
      <c r="C72" s="219"/>
      <c r="D72" s="219"/>
      <c r="E72" s="219"/>
      <c r="F72" s="219"/>
      <c r="G72" s="219"/>
      <c r="H72" s="219"/>
      <c r="I72" s="21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0"/>
      <c r="C73" s="220"/>
      <c r="D73" s="220"/>
      <c r="E73" s="220"/>
      <c r="F73" s="220"/>
      <c r="G73" s="220"/>
      <c r="H73" s="220"/>
      <c r="I73" s="22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9"/>
      <c r="C74" s="219"/>
      <c r="D74" s="219"/>
      <c r="E74" s="219"/>
      <c r="F74" s="219"/>
      <c r="G74" s="219"/>
      <c r="H74" s="219"/>
      <c r="I74" s="21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7"/>
      <c r="C75" s="217"/>
      <c r="D75" s="217"/>
      <c r="E75" s="217"/>
      <c r="F75" s="217"/>
      <c r="G75" s="217"/>
      <c r="H75" s="217"/>
      <c r="I75" s="21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8"/>
      <c r="C77" s="218"/>
      <c r="D77" s="218"/>
      <c r="E77" s="218"/>
      <c r="F77" s="218"/>
      <c r="G77" s="218"/>
      <c r="H77" s="218"/>
      <c r="I77" s="21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2022-05-06T06:19:41Z</dcterms:modified>
</cp:coreProperties>
</file>