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F:\ИП\Электро\! 2022\"/>
    </mc:Choice>
  </mc:AlternateContent>
  <xr:revisionPtr revIDLastSave="0" documentId="13_ncr:1_{7FFBC50B-79C9-4A2C-8CFE-589A85EE5F71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Лист18" sheetId="17" r:id="rId1"/>
  </sheets>
  <definedNames>
    <definedName name="_xlnm._FilterDatabase" localSheetId="0" hidden="1">Лист18!$A$22:$BC$185</definedName>
    <definedName name="_xlnm.Print_Area" localSheetId="0">Лист18!$A$1:$BC$186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C184" i="17" l="1"/>
  <c r="AS173" i="17"/>
  <c r="AS29" i="17" s="1"/>
  <c r="AS169" i="17"/>
  <c r="AS165" i="17"/>
  <c r="AS162" i="17" s="1"/>
  <c r="AS158" i="17"/>
  <c r="AS154" i="17"/>
  <c r="AS153" i="17"/>
  <c r="AS26" i="17" s="1"/>
  <c r="AS149" i="17"/>
  <c r="AS147" i="17"/>
  <c r="AS146" i="17" s="1"/>
  <c r="AS142" i="17"/>
  <c r="AS138" i="17"/>
  <c r="AS134" i="17"/>
  <c r="AS132" i="17"/>
  <c r="AS128" i="17"/>
  <c r="AS124" i="17"/>
  <c r="AS120" i="17"/>
  <c r="AS119" i="17"/>
  <c r="AS118" i="17"/>
  <c r="AS117" i="17"/>
  <c r="AS116" i="17"/>
  <c r="AS115" i="17"/>
  <c r="AS114" i="17"/>
  <c r="AS113" i="17"/>
  <c r="AS112" i="17"/>
  <c r="AS111" i="17"/>
  <c r="AS110" i="17"/>
  <c r="AS109" i="17"/>
  <c r="AS108" i="17"/>
  <c r="AS107" i="17"/>
  <c r="AS106" i="17"/>
  <c r="AS105" i="17" s="1"/>
  <c r="AS101" i="17"/>
  <c r="AS100" i="17"/>
  <c r="AS95" i="17"/>
  <c r="AS93" i="17"/>
  <c r="AS92" i="17"/>
  <c r="AS88" i="17" s="1"/>
  <c r="AS87" i="17" s="1"/>
  <c r="AS85" i="17"/>
  <c r="AS83" i="17"/>
  <c r="AS82" i="17" s="1"/>
  <c r="AS77" i="17"/>
  <c r="AS72" i="17" s="1"/>
  <c r="AS73" i="17"/>
  <c r="AS68" i="17"/>
  <c r="AS64" i="17"/>
  <c r="AS60" i="17"/>
  <c r="AS55" i="17"/>
  <c r="AS51" i="17"/>
  <c r="AS45" i="17" s="1"/>
  <c r="AS47" i="17"/>
  <c r="AS41" i="17"/>
  <c r="AS37" i="17"/>
  <c r="AS36" i="17" s="1"/>
  <c r="AS35" i="17"/>
  <c r="AS34" i="17"/>
  <c r="AS33" i="17"/>
  <c r="AS32" i="17" s="1"/>
  <c r="AS28" i="17"/>
  <c r="AS27" i="17" l="1"/>
  <c r="AS31" i="17"/>
  <c r="AS81" i="17"/>
  <c r="AS25" i="17" s="1"/>
  <c r="BB176" i="17"/>
  <c r="BB175" i="17"/>
  <c r="AR168" i="17"/>
  <c r="AR164" i="17"/>
  <c r="AR99" i="17"/>
  <c r="AR97" i="17"/>
  <c r="AR96" i="17"/>
  <c r="AR90" i="17"/>
  <c r="AR86" i="17"/>
  <c r="AR85" i="17" s="1"/>
  <c r="AR84" i="17"/>
  <c r="AR83" i="17" s="1"/>
  <c r="BB184" i="17"/>
  <c r="BB183" i="17"/>
  <c r="BB180" i="17"/>
  <c r="BB179" i="17"/>
  <c r="BB178" i="17"/>
  <c r="BB177" i="17"/>
  <c r="BB174" i="17"/>
  <c r="AR166" i="17"/>
  <c r="AR165" i="17"/>
  <c r="AR100" i="17"/>
  <c r="AR95" i="17"/>
  <c r="AR93" i="17"/>
  <c r="AR92" i="17"/>
  <c r="AR173" i="17"/>
  <c r="AR169" i="17"/>
  <c r="AR28" i="17" s="1"/>
  <c r="AR167" i="17"/>
  <c r="AR163" i="17"/>
  <c r="AR162" i="17"/>
  <c r="AR27" i="17" s="1"/>
  <c r="AR158" i="17"/>
  <c r="AR154" i="17"/>
  <c r="AR149" i="17"/>
  <c r="AR147" i="17"/>
  <c r="AR142" i="17"/>
  <c r="AR138" i="17"/>
  <c r="AR134" i="17"/>
  <c r="AR133" i="17"/>
  <c r="AR132" i="17" s="1"/>
  <c r="AR128" i="17"/>
  <c r="AR124" i="17"/>
  <c r="AR120" i="17"/>
  <c r="AR119" i="17"/>
  <c r="AR118" i="17"/>
  <c r="AR117" i="17"/>
  <c r="AR116" i="17"/>
  <c r="AR115" i="17"/>
  <c r="AR114" i="17"/>
  <c r="AR113" i="17"/>
  <c r="AR112" i="17"/>
  <c r="AR111" i="17"/>
  <c r="AR110" i="17"/>
  <c r="AR109" i="17"/>
  <c r="AR108" i="17"/>
  <c r="AR107" i="17"/>
  <c r="AR106" i="17"/>
  <c r="AR101" i="17"/>
  <c r="AR98" i="17"/>
  <c r="AR94" i="17"/>
  <c r="AR91" i="17"/>
  <c r="AR89" i="17"/>
  <c r="AR77" i="17"/>
  <c r="AR72" i="17" s="1"/>
  <c r="AR73" i="17"/>
  <c r="AR68" i="17"/>
  <c r="AR64" i="17"/>
  <c r="AR60" i="17"/>
  <c r="AR55" i="17"/>
  <c r="AR51" i="17"/>
  <c r="AR47" i="17"/>
  <c r="AR41" i="17"/>
  <c r="AR37" i="17"/>
  <c r="AR34" i="17"/>
  <c r="AR33" i="17" s="1"/>
  <c r="AR32" i="17" s="1"/>
  <c r="BC173" i="17"/>
  <c r="BC29" i="17" s="1"/>
  <c r="BC169" i="17"/>
  <c r="BC28" i="17" s="1"/>
  <c r="BC162" i="17"/>
  <c r="BC27" i="17" s="1"/>
  <c r="BC158" i="17"/>
  <c r="BC154" i="17"/>
  <c r="BC149" i="17"/>
  <c r="BC147" i="17"/>
  <c r="BC142" i="17"/>
  <c r="BC138" i="17"/>
  <c r="BC134" i="17"/>
  <c r="BC132" i="17"/>
  <c r="BC128" i="17"/>
  <c r="BC124" i="17"/>
  <c r="BC120" i="17"/>
  <c r="BC106" i="17"/>
  <c r="BC101" i="17"/>
  <c r="BC88" i="17"/>
  <c r="BC85" i="17"/>
  <c r="BC83" i="17"/>
  <c r="BC77" i="17"/>
  <c r="BC72" i="17" s="1"/>
  <c r="BC73" i="17"/>
  <c r="BC68" i="17"/>
  <c r="BC64" i="17"/>
  <c r="BC60" i="17"/>
  <c r="BC55" i="17"/>
  <c r="BC51" i="17"/>
  <c r="BC47" i="17"/>
  <c r="BC41" i="17"/>
  <c r="BC37" i="17"/>
  <c r="BC33" i="17"/>
  <c r="BC32" i="17" s="1"/>
  <c r="AS24" i="17" l="1"/>
  <c r="AS30" i="17"/>
  <c r="AS23" i="17" s="1"/>
  <c r="AS185" i="17"/>
  <c r="BC82" i="17"/>
  <c r="BC87" i="17"/>
  <c r="BC45" i="17"/>
  <c r="AR88" i="17"/>
  <c r="AR87" i="17" s="1"/>
  <c r="BC36" i="17"/>
  <c r="AR36" i="17"/>
  <c r="AR146" i="17"/>
  <c r="AR153" i="17"/>
  <c r="AR26" i="17" s="1"/>
  <c r="BC146" i="17"/>
  <c r="AR105" i="17"/>
  <c r="BC105" i="17"/>
  <c r="BC153" i="17"/>
  <c r="BC26" i="17" s="1"/>
  <c r="AR45" i="17"/>
  <c r="AR82" i="17"/>
  <c r="AR29" i="17"/>
  <c r="AI173" i="17"/>
  <c r="AI29" i="17" s="1"/>
  <c r="AH173" i="17"/>
  <c r="AH29" i="17" s="1"/>
  <c r="AG173" i="17"/>
  <c r="AG29" i="17" s="1"/>
  <c r="AF173" i="17"/>
  <c r="AF29" i="17" s="1"/>
  <c r="AE173" i="17"/>
  <c r="AE29" i="17" s="1"/>
  <c r="AD173" i="17"/>
  <c r="AD29" i="17" s="1"/>
  <c r="AC173" i="17"/>
  <c r="AC29" i="17" s="1"/>
  <c r="AB173" i="17"/>
  <c r="AB29" i="17" s="1"/>
  <c r="AA173" i="17"/>
  <c r="AA29" i="17" s="1"/>
  <c r="Z173" i="17"/>
  <c r="Z29" i="17" s="1"/>
  <c r="Y173" i="17"/>
  <c r="Y29" i="17" s="1"/>
  <c r="X173" i="17"/>
  <c r="X29" i="17" s="1"/>
  <c r="AI169" i="17"/>
  <c r="AI28" i="17" s="1"/>
  <c r="AH169" i="17"/>
  <c r="AH28" i="17" s="1"/>
  <c r="AG169" i="17"/>
  <c r="AG28" i="17" s="1"/>
  <c r="AF169" i="17"/>
  <c r="AF28" i="17" s="1"/>
  <c r="AE169" i="17"/>
  <c r="AE28" i="17" s="1"/>
  <c r="AD169" i="17"/>
  <c r="AD28" i="17" s="1"/>
  <c r="AC169" i="17"/>
  <c r="AC28" i="17" s="1"/>
  <c r="AB169" i="17"/>
  <c r="AB28" i="17" s="1"/>
  <c r="AA169" i="17"/>
  <c r="AA28" i="17" s="1"/>
  <c r="Z169" i="17"/>
  <c r="Z28" i="17" s="1"/>
  <c r="Y169" i="17"/>
  <c r="Y28" i="17" s="1"/>
  <c r="X169" i="17"/>
  <c r="X28" i="17" s="1"/>
  <c r="AI162" i="17"/>
  <c r="AI27" i="17" s="1"/>
  <c r="AH162" i="17"/>
  <c r="AH27" i="17" s="1"/>
  <c r="AG162" i="17"/>
  <c r="AG27" i="17" s="1"/>
  <c r="AF162" i="17"/>
  <c r="AF27" i="17" s="1"/>
  <c r="AE162" i="17"/>
  <c r="AE27" i="17" s="1"/>
  <c r="AD162" i="17"/>
  <c r="AD27" i="17" s="1"/>
  <c r="AC162" i="17"/>
  <c r="AC27" i="17" s="1"/>
  <c r="AB162" i="17"/>
  <c r="AB27" i="17" s="1"/>
  <c r="AA162" i="17"/>
  <c r="AA27" i="17" s="1"/>
  <c r="Z162" i="17"/>
  <c r="Z27" i="17" s="1"/>
  <c r="Y162" i="17"/>
  <c r="Y27" i="17" s="1"/>
  <c r="X162" i="17"/>
  <c r="X27" i="17" s="1"/>
  <c r="AI158" i="17"/>
  <c r="AH158" i="17"/>
  <c r="AG158" i="17"/>
  <c r="AF158" i="17"/>
  <c r="AE158" i="17"/>
  <c r="AD158" i="17"/>
  <c r="AC158" i="17"/>
  <c r="AB158" i="17"/>
  <c r="AA158" i="17"/>
  <c r="Z158" i="17"/>
  <c r="Y158" i="17"/>
  <c r="X158" i="17"/>
  <c r="AI154" i="17"/>
  <c r="AH154" i="17"/>
  <c r="AG154" i="17"/>
  <c r="AG153" i="17" s="1"/>
  <c r="AG26" i="17" s="1"/>
  <c r="AF154" i="17"/>
  <c r="AF153" i="17" s="1"/>
  <c r="AF26" i="17" s="1"/>
  <c r="AE154" i="17"/>
  <c r="AE153" i="17" s="1"/>
  <c r="AE26" i="17" s="1"/>
  <c r="AD154" i="17"/>
  <c r="AD153" i="17" s="1"/>
  <c r="AD26" i="17" s="1"/>
  <c r="AC154" i="17"/>
  <c r="AC153" i="17" s="1"/>
  <c r="AC26" i="17" s="1"/>
  <c r="AB154" i="17"/>
  <c r="AB153" i="17" s="1"/>
  <c r="AB26" i="17" s="1"/>
  <c r="AA154" i="17"/>
  <c r="AA153" i="17" s="1"/>
  <c r="AA26" i="17" s="1"/>
  <c r="Z154" i="17"/>
  <c r="Z153" i="17" s="1"/>
  <c r="Z26" i="17" s="1"/>
  <c r="Y154" i="17"/>
  <c r="Y153" i="17" s="1"/>
  <c r="Y26" i="17" s="1"/>
  <c r="X154" i="17"/>
  <c r="X153" i="17" s="1"/>
  <c r="X26" i="17" s="1"/>
  <c r="AI153" i="17"/>
  <c r="AI26" i="17" s="1"/>
  <c r="AH153" i="17"/>
  <c r="AH26" i="17" s="1"/>
  <c r="AI149" i="17"/>
  <c r="AH149" i="17"/>
  <c r="AG149" i="17"/>
  <c r="AF149" i="17"/>
  <c r="AE149" i="17"/>
  <c r="AD149" i="17"/>
  <c r="AC149" i="17"/>
  <c r="AB149" i="17"/>
  <c r="AA149" i="17"/>
  <c r="Z149" i="17"/>
  <c r="Y149" i="17"/>
  <c r="X149" i="17"/>
  <c r="AI147" i="17"/>
  <c r="AH147" i="17"/>
  <c r="AG147" i="17"/>
  <c r="AF147" i="17"/>
  <c r="AE147" i="17"/>
  <c r="AD147" i="17"/>
  <c r="AC147" i="17"/>
  <c r="AB147" i="17"/>
  <c r="AA147" i="17"/>
  <c r="Z147" i="17"/>
  <c r="Y147" i="17"/>
  <c r="X147" i="17"/>
  <c r="AI146" i="17"/>
  <c r="AH146" i="17"/>
  <c r="AG146" i="17"/>
  <c r="AF146" i="17"/>
  <c r="AE146" i="17"/>
  <c r="AD146" i="17"/>
  <c r="AC146" i="17"/>
  <c r="AB146" i="17"/>
  <c r="AA146" i="17"/>
  <c r="Z146" i="17"/>
  <c r="Y146" i="17"/>
  <c r="X146" i="17"/>
  <c r="AI142" i="17"/>
  <c r="AH142" i="17"/>
  <c r="AG142" i="17"/>
  <c r="AF142" i="17"/>
  <c r="AE142" i="17"/>
  <c r="AD142" i="17"/>
  <c r="AC142" i="17"/>
  <c r="AB142" i="17"/>
  <c r="AA142" i="17"/>
  <c r="Z142" i="17"/>
  <c r="Y142" i="17"/>
  <c r="X142" i="17"/>
  <c r="AI138" i="17"/>
  <c r="AH138" i="17"/>
  <c r="AG138" i="17"/>
  <c r="AF138" i="17"/>
  <c r="AE138" i="17"/>
  <c r="AD138" i="17"/>
  <c r="AC138" i="17"/>
  <c r="AB138" i="17"/>
  <c r="AA138" i="17"/>
  <c r="Z138" i="17"/>
  <c r="Y138" i="17"/>
  <c r="X138" i="17"/>
  <c r="AI134" i="17"/>
  <c r="AH134" i="17"/>
  <c r="AG134" i="17"/>
  <c r="AF134" i="17"/>
  <c r="AE134" i="17"/>
  <c r="AD134" i="17"/>
  <c r="AC134" i="17"/>
  <c r="AB134" i="17"/>
  <c r="AA134" i="17"/>
  <c r="Z134" i="17"/>
  <c r="Y134" i="17"/>
  <c r="X134" i="17"/>
  <c r="AI132" i="17"/>
  <c r="AH132" i="17"/>
  <c r="AG132" i="17"/>
  <c r="AF132" i="17"/>
  <c r="AE132" i="17"/>
  <c r="AD132" i="17"/>
  <c r="AC132" i="17"/>
  <c r="AB132" i="17"/>
  <c r="AA132" i="17"/>
  <c r="Z132" i="17"/>
  <c r="Y132" i="17"/>
  <c r="X132" i="17"/>
  <c r="AI128" i="17"/>
  <c r="AH128" i="17"/>
  <c r="AG128" i="17"/>
  <c r="AF128" i="17"/>
  <c r="AE128" i="17"/>
  <c r="AD128" i="17"/>
  <c r="AC128" i="17"/>
  <c r="AB128" i="17"/>
  <c r="AA128" i="17"/>
  <c r="Z128" i="17"/>
  <c r="Y128" i="17"/>
  <c r="X128" i="17"/>
  <c r="AI124" i="17"/>
  <c r="AH124" i="17"/>
  <c r="AG124" i="17"/>
  <c r="AF124" i="17"/>
  <c r="AE124" i="17"/>
  <c r="AD124" i="17"/>
  <c r="AC124" i="17"/>
  <c r="AB124" i="17"/>
  <c r="AA124" i="17"/>
  <c r="Z124" i="17"/>
  <c r="Y124" i="17"/>
  <c r="X124" i="17"/>
  <c r="AI120" i="17"/>
  <c r="AH120" i="17"/>
  <c r="AG120" i="17"/>
  <c r="AF120" i="17"/>
  <c r="AE120" i="17"/>
  <c r="AD120" i="17"/>
  <c r="AC120" i="17"/>
  <c r="AB120" i="17"/>
  <c r="AA120" i="17"/>
  <c r="Z120" i="17"/>
  <c r="Y120" i="17"/>
  <c r="X120" i="17"/>
  <c r="AI106" i="17"/>
  <c r="AH106" i="17"/>
  <c r="AG106" i="17"/>
  <c r="AF106" i="17"/>
  <c r="AF105" i="17" s="1"/>
  <c r="AE106" i="17"/>
  <c r="AE105" i="17" s="1"/>
  <c r="AD106" i="17"/>
  <c r="AD105" i="17" s="1"/>
  <c r="AC106" i="17"/>
  <c r="AC105" i="17" s="1"/>
  <c r="AB106" i="17"/>
  <c r="AB105" i="17" s="1"/>
  <c r="AA106" i="17"/>
  <c r="Z106" i="17"/>
  <c r="Z105" i="17" s="1"/>
  <c r="Y106" i="17"/>
  <c r="Y105" i="17" s="1"/>
  <c r="X106" i="17"/>
  <c r="X105" i="17" s="1"/>
  <c r="AI105" i="17"/>
  <c r="AH105" i="17"/>
  <c r="AG105" i="17"/>
  <c r="AI101" i="17"/>
  <c r="AH101" i="17"/>
  <c r="AG101" i="17"/>
  <c r="AF101" i="17"/>
  <c r="AE101" i="17"/>
  <c r="AD101" i="17"/>
  <c r="AC101" i="17"/>
  <c r="AB101" i="17"/>
  <c r="AA101" i="17"/>
  <c r="Z101" i="17"/>
  <c r="Y101" i="17"/>
  <c r="X101" i="17"/>
  <c r="AI88" i="17"/>
  <c r="AH88" i="17"/>
  <c r="AG88" i="17"/>
  <c r="AF88" i="17"/>
  <c r="AE88" i="17"/>
  <c r="AD88" i="17"/>
  <c r="AC88" i="17"/>
  <c r="AB88" i="17"/>
  <c r="AB87" i="17" s="1"/>
  <c r="AA88" i="17"/>
  <c r="AA87" i="17" s="1"/>
  <c r="Z88" i="17"/>
  <c r="Z87" i="17" s="1"/>
  <c r="Y88" i="17"/>
  <c r="Y87" i="17" s="1"/>
  <c r="X88" i="17"/>
  <c r="X87" i="17" s="1"/>
  <c r="AI87" i="17"/>
  <c r="AH87" i="17"/>
  <c r="AG87" i="17"/>
  <c r="AF87" i="17"/>
  <c r="AE87" i="17"/>
  <c r="AD87" i="17"/>
  <c r="AC87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X82" i="17" s="1"/>
  <c r="AI82" i="17"/>
  <c r="AH82" i="17"/>
  <c r="AG82" i="17"/>
  <c r="AF82" i="17"/>
  <c r="AE82" i="17"/>
  <c r="AD82" i="17"/>
  <c r="AC82" i="17"/>
  <c r="AB82" i="17"/>
  <c r="AA82" i="17"/>
  <c r="Z82" i="17"/>
  <c r="Y82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AI47" i="17"/>
  <c r="AH47" i="17"/>
  <c r="AG47" i="17"/>
  <c r="AG45" i="17" s="1"/>
  <c r="AF47" i="17"/>
  <c r="AF45" i="17" s="1"/>
  <c r="AE47" i="17"/>
  <c r="AE45" i="17" s="1"/>
  <c r="AD47" i="17"/>
  <c r="AC47" i="17"/>
  <c r="AC45" i="17" s="1"/>
  <c r="AB47" i="17"/>
  <c r="AB45" i="17" s="1"/>
  <c r="AA47" i="17"/>
  <c r="AA45" i="17" s="1"/>
  <c r="Z47" i="17"/>
  <c r="Z45" i="17" s="1"/>
  <c r="Y47" i="17"/>
  <c r="Y45" i="17" s="1"/>
  <c r="X47" i="17"/>
  <c r="X45" i="17" s="1"/>
  <c r="AI45" i="17"/>
  <c r="AD45" i="17"/>
  <c r="AI41" i="17"/>
  <c r="AH41" i="17"/>
  <c r="AG41" i="17"/>
  <c r="AF41" i="17"/>
  <c r="AE41" i="17"/>
  <c r="AD41" i="17"/>
  <c r="AC41" i="17"/>
  <c r="AB41" i="17"/>
  <c r="AA41" i="17"/>
  <c r="Z41" i="17"/>
  <c r="Y41" i="17"/>
  <c r="X41" i="17"/>
  <c r="AI37" i="17"/>
  <c r="AH37" i="17"/>
  <c r="AG37" i="17"/>
  <c r="AF37" i="17"/>
  <c r="AF36" i="17" s="1"/>
  <c r="AE37" i="17"/>
  <c r="AE36" i="17" s="1"/>
  <c r="AD37" i="17"/>
  <c r="AC37" i="17"/>
  <c r="AB37" i="17"/>
  <c r="AA37" i="17"/>
  <c r="AA36" i="17" s="1"/>
  <c r="Z37" i="17"/>
  <c r="Z36" i="17" s="1"/>
  <c r="Y37" i="17"/>
  <c r="X37" i="17"/>
  <c r="AI36" i="17"/>
  <c r="AH36" i="17"/>
  <c r="AD36" i="17"/>
  <c r="AI33" i="17"/>
  <c r="AH33" i="17"/>
  <c r="AG33" i="17"/>
  <c r="AF33" i="17"/>
  <c r="AE33" i="17"/>
  <c r="AD33" i="17"/>
  <c r="AC33" i="17"/>
  <c r="AB33" i="17"/>
  <c r="AA33" i="17"/>
  <c r="Z33" i="17"/>
  <c r="Y33" i="17"/>
  <c r="X33" i="17"/>
  <c r="AI32" i="17"/>
  <c r="AH32" i="17"/>
  <c r="AG32" i="17"/>
  <c r="AF32" i="17"/>
  <c r="AE32" i="17"/>
  <c r="AD32" i="17"/>
  <c r="AC32" i="17"/>
  <c r="AB32" i="17"/>
  <c r="AA32" i="17"/>
  <c r="Z32" i="17"/>
  <c r="Y32" i="17"/>
  <c r="X32" i="17"/>
  <c r="M173" i="17"/>
  <c r="M29" i="17" s="1"/>
  <c r="L173" i="17"/>
  <c r="L29" i="17" s="1"/>
  <c r="M169" i="17"/>
  <c r="L169" i="17"/>
  <c r="L28" i="17" s="1"/>
  <c r="M162" i="17"/>
  <c r="M27" i="17" s="1"/>
  <c r="L162" i="17"/>
  <c r="L27" i="17" s="1"/>
  <c r="M158" i="17"/>
  <c r="L158" i="17"/>
  <c r="M154" i="17"/>
  <c r="L154" i="17"/>
  <c r="M149" i="17"/>
  <c r="L149" i="17"/>
  <c r="M147" i="17"/>
  <c r="L147" i="17"/>
  <c r="M142" i="17"/>
  <c r="L142" i="17"/>
  <c r="M138" i="17"/>
  <c r="L138" i="17"/>
  <c r="M134" i="17"/>
  <c r="L134" i="17"/>
  <c r="M132" i="17"/>
  <c r="L132" i="17"/>
  <c r="M128" i="17"/>
  <c r="L128" i="17"/>
  <c r="M124" i="17"/>
  <c r="L124" i="17"/>
  <c r="M120" i="17"/>
  <c r="L120" i="17"/>
  <c r="M106" i="17"/>
  <c r="L106" i="17"/>
  <c r="M101" i="17"/>
  <c r="L101" i="17"/>
  <c r="M88" i="17"/>
  <c r="L88" i="17"/>
  <c r="M85" i="17"/>
  <c r="L85" i="17"/>
  <c r="M83" i="17"/>
  <c r="L83" i="17"/>
  <c r="M77" i="17"/>
  <c r="L77" i="17"/>
  <c r="L72" i="17" s="1"/>
  <c r="M73" i="17"/>
  <c r="L73" i="17"/>
  <c r="M72" i="17"/>
  <c r="M68" i="17"/>
  <c r="L68" i="17"/>
  <c r="M64" i="17"/>
  <c r="L64" i="17"/>
  <c r="M60" i="17"/>
  <c r="L60" i="17"/>
  <c r="M55" i="17"/>
  <c r="L55" i="17"/>
  <c r="M51" i="17"/>
  <c r="L51" i="17"/>
  <c r="M47" i="17"/>
  <c r="L47" i="17"/>
  <c r="M41" i="17"/>
  <c r="L41" i="17"/>
  <c r="M37" i="17"/>
  <c r="L37" i="17"/>
  <c r="M33" i="17"/>
  <c r="M32" i="17" s="1"/>
  <c r="L33" i="17"/>
  <c r="L32" i="17" s="1"/>
  <c r="M28" i="17"/>
  <c r="J173" i="17"/>
  <c r="J29" i="17" s="1"/>
  <c r="J169" i="17"/>
  <c r="J28" i="17" s="1"/>
  <c r="J162" i="17"/>
  <c r="J27" i="17" s="1"/>
  <c r="J158" i="17"/>
  <c r="J154" i="17"/>
  <c r="J149" i="17"/>
  <c r="J147" i="17"/>
  <c r="J142" i="17"/>
  <c r="J138" i="17"/>
  <c r="J134" i="17"/>
  <c r="J132" i="17"/>
  <c r="J128" i="17"/>
  <c r="J124" i="17"/>
  <c r="J120" i="17"/>
  <c r="J106" i="17"/>
  <c r="J101" i="17"/>
  <c r="J88" i="17"/>
  <c r="J85" i="17"/>
  <c r="J83" i="17"/>
  <c r="J77" i="17"/>
  <c r="J72" i="17" s="1"/>
  <c r="J73" i="17"/>
  <c r="J68" i="17"/>
  <c r="J64" i="17"/>
  <c r="J60" i="17"/>
  <c r="J55" i="17"/>
  <c r="J51" i="17"/>
  <c r="J47" i="17"/>
  <c r="J41" i="17"/>
  <c r="J37" i="17"/>
  <c r="J33" i="17"/>
  <c r="J32" i="17" s="1"/>
  <c r="H173" i="17"/>
  <c r="H29" i="17" s="1"/>
  <c r="H169" i="17"/>
  <c r="H162" i="17"/>
  <c r="H27" i="17" s="1"/>
  <c r="H158" i="17"/>
  <c r="H154" i="17"/>
  <c r="H149" i="17"/>
  <c r="H147" i="17"/>
  <c r="H142" i="17"/>
  <c r="H138" i="17"/>
  <c r="H134" i="17"/>
  <c r="H132" i="17"/>
  <c r="H128" i="17"/>
  <c r="H124" i="17"/>
  <c r="H120" i="17"/>
  <c r="H106" i="17"/>
  <c r="H101" i="17"/>
  <c r="H88" i="17"/>
  <c r="H85" i="17"/>
  <c r="H83" i="17"/>
  <c r="H77" i="17"/>
  <c r="H72" i="17" s="1"/>
  <c r="H73" i="17"/>
  <c r="H68" i="17"/>
  <c r="H64" i="17"/>
  <c r="H60" i="17"/>
  <c r="H55" i="17"/>
  <c r="H51" i="17"/>
  <c r="H47" i="17"/>
  <c r="H41" i="17"/>
  <c r="H37" i="17"/>
  <c r="H33" i="17"/>
  <c r="H32" i="17" s="1"/>
  <c r="F173" i="17"/>
  <c r="F169" i="17"/>
  <c r="F28" i="17" s="1"/>
  <c r="F162" i="17"/>
  <c r="F27" i="17" s="1"/>
  <c r="F158" i="17"/>
  <c r="F154" i="17"/>
  <c r="F149" i="17"/>
  <c r="F147" i="17"/>
  <c r="F142" i="17"/>
  <c r="F138" i="17"/>
  <c r="F134" i="17"/>
  <c r="F132" i="17"/>
  <c r="F128" i="17"/>
  <c r="F124" i="17"/>
  <c r="F120" i="17"/>
  <c r="F106" i="17"/>
  <c r="F101" i="17"/>
  <c r="F88" i="17"/>
  <c r="F85" i="17"/>
  <c r="F83" i="17"/>
  <c r="F77" i="17"/>
  <c r="F72" i="17" s="1"/>
  <c r="F73" i="17"/>
  <c r="F68" i="17"/>
  <c r="F64" i="17"/>
  <c r="F60" i="17"/>
  <c r="F55" i="17"/>
  <c r="F51" i="17"/>
  <c r="F47" i="17"/>
  <c r="F41" i="17"/>
  <c r="F37" i="17"/>
  <c r="F33" i="17"/>
  <c r="F32" i="17" s="1"/>
  <c r="D173" i="17"/>
  <c r="D29" i="17" s="1"/>
  <c r="D169" i="17"/>
  <c r="D28" i="17" s="1"/>
  <c r="D162" i="17"/>
  <c r="D27" i="17" s="1"/>
  <c r="D158" i="17"/>
  <c r="D154" i="17"/>
  <c r="D149" i="17"/>
  <c r="D147" i="17"/>
  <c r="D142" i="17"/>
  <c r="D138" i="17"/>
  <c r="D134" i="17"/>
  <c r="D132" i="17"/>
  <c r="D128" i="17"/>
  <c r="D124" i="17"/>
  <c r="D120" i="17"/>
  <c r="D106" i="17"/>
  <c r="D101" i="17"/>
  <c r="D88" i="17"/>
  <c r="D85" i="17"/>
  <c r="D83" i="17"/>
  <c r="D77" i="17"/>
  <c r="D72" i="17" s="1"/>
  <c r="D73" i="17"/>
  <c r="D68" i="17"/>
  <c r="D64" i="17"/>
  <c r="D60" i="17"/>
  <c r="D55" i="17"/>
  <c r="D51" i="17"/>
  <c r="D47" i="17"/>
  <c r="D41" i="17"/>
  <c r="D37" i="17"/>
  <c r="D33" i="17"/>
  <c r="D32" i="17" s="1"/>
  <c r="A184" i="17"/>
  <c r="A164" i="17"/>
  <c r="A165" i="17" s="1"/>
  <c r="A166" i="17" s="1"/>
  <c r="A167" i="17" s="1"/>
  <c r="A168" i="17" s="1"/>
  <c r="A108" i="17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90" i="17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X36" i="17" l="1"/>
  <c r="X31" i="17" s="1"/>
  <c r="AB36" i="17"/>
  <c r="AB31" i="17" s="1"/>
  <c r="AC36" i="17"/>
  <c r="AG36" i="17"/>
  <c r="Y36" i="17"/>
  <c r="Y31" i="17" s="1"/>
  <c r="Y24" i="17" s="1"/>
  <c r="AI81" i="17"/>
  <c r="AI25" i="17" s="1"/>
  <c r="AA105" i="17"/>
  <c r="AA81" i="17" s="1"/>
  <c r="AA25" i="17" s="1"/>
  <c r="BC31" i="17"/>
  <c r="BC24" i="17" s="1"/>
  <c r="AH45" i="17"/>
  <c r="AH31" i="17" s="1"/>
  <c r="AH24" i="17" s="1"/>
  <c r="AE81" i="17"/>
  <c r="AE25" i="17" s="1"/>
  <c r="M105" i="17"/>
  <c r="X81" i="17"/>
  <c r="X25" i="17" s="1"/>
  <c r="AF81" i="17"/>
  <c r="AF25" i="17" s="1"/>
  <c r="AR31" i="17"/>
  <c r="AR24" i="17" s="1"/>
  <c r="AH81" i="17"/>
  <c r="AH25" i="17" s="1"/>
  <c r="AG31" i="17"/>
  <c r="AG24" i="17" s="1"/>
  <c r="D36" i="17"/>
  <c r="AF31" i="17"/>
  <c r="AF24" i="17" s="1"/>
  <c r="D153" i="17"/>
  <c r="D26" i="17" s="1"/>
  <c r="J82" i="17"/>
  <c r="J146" i="17"/>
  <c r="L36" i="17"/>
  <c r="L45" i="17"/>
  <c r="F146" i="17"/>
  <c r="H36" i="17"/>
  <c r="H87" i="17"/>
  <c r="H153" i="17"/>
  <c r="H26" i="17" s="1"/>
  <c r="J153" i="17"/>
  <c r="J26" i="17" s="1"/>
  <c r="BC81" i="17"/>
  <c r="BC25" i="17" s="1"/>
  <c r="AB81" i="17"/>
  <c r="AB25" i="17" s="1"/>
  <c r="F87" i="17"/>
  <c r="F153" i="17"/>
  <c r="F26" i="17" s="1"/>
  <c r="AC81" i="17"/>
  <c r="AC25" i="17" s="1"/>
  <c r="AE31" i="17"/>
  <c r="AE24" i="17" s="1"/>
  <c r="AI31" i="17"/>
  <c r="AI24" i="17" s="1"/>
  <c r="AA31" i="17"/>
  <c r="AA24" i="17" s="1"/>
  <c r="Z81" i="17"/>
  <c r="Z25" i="17" s="1"/>
  <c r="Y81" i="17"/>
  <c r="Y25" i="17" s="1"/>
  <c r="L105" i="17"/>
  <c r="L146" i="17"/>
  <c r="L153" i="17"/>
  <c r="L26" i="17" s="1"/>
  <c r="Z31" i="17"/>
  <c r="AD31" i="17"/>
  <c r="AD24" i="17" s="1"/>
  <c r="AG81" i="17"/>
  <c r="AG25" i="17" s="1"/>
  <c r="M146" i="17"/>
  <c r="AR81" i="17"/>
  <c r="AR25" i="17" s="1"/>
  <c r="D87" i="17"/>
  <c r="D105" i="17"/>
  <c r="F82" i="17"/>
  <c r="F105" i="17"/>
  <c r="L82" i="17"/>
  <c r="AD81" i="17"/>
  <c r="AD25" i="17" s="1"/>
  <c r="F36" i="17"/>
  <c r="H105" i="17"/>
  <c r="H146" i="17"/>
  <c r="M45" i="17"/>
  <c r="M87" i="17"/>
  <c r="AC31" i="17"/>
  <c r="D45" i="17"/>
  <c r="D146" i="17"/>
  <c r="F45" i="17"/>
  <c r="H82" i="17"/>
  <c r="J36" i="17"/>
  <c r="J105" i="17"/>
  <c r="M36" i="17"/>
  <c r="L87" i="17"/>
  <c r="M153" i="17"/>
  <c r="M26" i="17" s="1"/>
  <c r="D82" i="17"/>
  <c r="H45" i="17"/>
  <c r="J45" i="17"/>
  <c r="J87" i="17"/>
  <c r="M82" i="17"/>
  <c r="H28" i="17"/>
  <c r="F29" i="17"/>
  <c r="X30" i="17" l="1"/>
  <c r="X23" i="17" s="1"/>
  <c r="X24" i="17"/>
  <c r="X185" i="17"/>
  <c r="AC30" i="17"/>
  <c r="AC23" i="17" s="1"/>
  <c r="AB30" i="17"/>
  <c r="AB23" i="17" s="1"/>
  <c r="BC185" i="17"/>
  <c r="AI185" i="17"/>
  <c r="F31" i="17"/>
  <c r="F24" i="17" s="1"/>
  <c r="AA185" i="17"/>
  <c r="F81" i="17"/>
  <c r="F25" i="17" s="1"/>
  <c r="AF185" i="17"/>
  <c r="AH30" i="17"/>
  <c r="AH23" i="17" s="1"/>
  <c r="AH185" i="17"/>
  <c r="AA30" i="17"/>
  <c r="AA23" i="17" s="1"/>
  <c r="AF30" i="17"/>
  <c r="AF23" i="17" s="1"/>
  <c r="AG185" i="17"/>
  <c r="L81" i="17"/>
  <c r="L25" i="17" s="1"/>
  <c r="D31" i="17"/>
  <c r="D24" i="17" s="1"/>
  <c r="Z30" i="17"/>
  <c r="Z23" i="17" s="1"/>
  <c r="L31" i="17"/>
  <c r="L24" i="17" s="1"/>
  <c r="AC24" i="17"/>
  <c r="M31" i="17"/>
  <c r="M24" i="17" s="1"/>
  <c r="Z185" i="17"/>
  <c r="M81" i="17"/>
  <c r="M25" i="17" s="1"/>
  <c r="AE30" i="17"/>
  <c r="AE23" i="17" s="1"/>
  <c r="BC30" i="17"/>
  <c r="BC23" i="17" s="1"/>
  <c r="H31" i="17"/>
  <c r="H24" i="17" s="1"/>
  <c r="AG30" i="17"/>
  <c r="AG23" i="17" s="1"/>
  <c r="AB24" i="17"/>
  <c r="Z24" i="17"/>
  <c r="AC185" i="17"/>
  <c r="AB185" i="17"/>
  <c r="J31" i="17"/>
  <c r="AD185" i="17"/>
  <c r="Y185" i="17"/>
  <c r="AE185" i="17"/>
  <c r="AI30" i="17"/>
  <c r="AI23" i="17" s="1"/>
  <c r="AR30" i="17"/>
  <c r="AR23" i="17" s="1"/>
  <c r="AR185" i="17"/>
  <c r="AD30" i="17"/>
  <c r="AD23" i="17" s="1"/>
  <c r="Y30" i="17"/>
  <c r="Y23" i="17" s="1"/>
  <c r="H81" i="17"/>
  <c r="H25" i="17" s="1"/>
  <c r="J81" i="17"/>
  <c r="J25" i="17" s="1"/>
  <c r="D81" i="17"/>
  <c r="H185" i="17" l="1"/>
  <c r="F30" i="17"/>
  <c r="F23" i="17" s="1"/>
  <c r="L185" i="17"/>
  <c r="F185" i="17"/>
  <c r="L30" i="17"/>
  <c r="L23" i="17" s="1"/>
  <c r="H30" i="17"/>
  <c r="H23" i="17" s="1"/>
  <c r="J30" i="17"/>
  <c r="J23" i="17" s="1"/>
  <c r="J185" i="17"/>
  <c r="J24" i="17"/>
  <c r="M185" i="17"/>
  <c r="M30" i="17"/>
  <c r="M23" i="17" s="1"/>
  <c r="D25" i="17"/>
  <c r="D185" i="17"/>
  <c r="D30" i="17"/>
  <c r="D23" i="17" s="1"/>
  <c r="AY173" i="17"/>
  <c r="AY29" i="17" s="1"/>
  <c r="BB173" i="17"/>
  <c r="BB29" i="17" s="1"/>
  <c r="BA173" i="17"/>
  <c r="BA29" i="17" s="1"/>
  <c r="AZ173" i="17"/>
  <c r="AZ29" i="17" s="1"/>
  <c r="AX173" i="17"/>
  <c r="AX29" i="17" s="1"/>
  <c r="AW173" i="17"/>
  <c r="AW29" i="17" s="1"/>
  <c r="AV173" i="17"/>
  <c r="AV29" i="17" s="1"/>
  <c r="AU173" i="17"/>
  <c r="AU29" i="17" s="1"/>
  <c r="AT173" i="17"/>
  <c r="AT29" i="17" s="1"/>
  <c r="BB169" i="17"/>
  <c r="BB28" i="17" s="1"/>
  <c r="BA169" i="17"/>
  <c r="BA28" i="17" s="1"/>
  <c r="AZ169" i="17"/>
  <c r="AZ28" i="17" s="1"/>
  <c r="AY169" i="17"/>
  <c r="AY28" i="17" s="1"/>
  <c r="AX169" i="17"/>
  <c r="AX28" i="17" s="1"/>
  <c r="AW169" i="17"/>
  <c r="AW28" i="17" s="1"/>
  <c r="AV169" i="17"/>
  <c r="AV28" i="17" s="1"/>
  <c r="AU169" i="17"/>
  <c r="AU28" i="17" s="1"/>
  <c r="AT169" i="17"/>
  <c r="AT28" i="17" s="1"/>
  <c r="BB162" i="17"/>
  <c r="BB27" i="17" s="1"/>
  <c r="BA162" i="17"/>
  <c r="BA27" i="17" s="1"/>
  <c r="AZ162" i="17"/>
  <c r="AZ27" i="17" s="1"/>
  <c r="AY162" i="17"/>
  <c r="AY27" i="17" s="1"/>
  <c r="AX162" i="17"/>
  <c r="AX27" i="17" s="1"/>
  <c r="AW162" i="17"/>
  <c r="AW27" i="17" s="1"/>
  <c r="AV162" i="17"/>
  <c r="AV27" i="17" s="1"/>
  <c r="AU162" i="17"/>
  <c r="AU27" i="17" s="1"/>
  <c r="AT162" i="17"/>
  <c r="AT27" i="17" s="1"/>
  <c r="BB158" i="17"/>
  <c r="BA158" i="17"/>
  <c r="AZ158" i="17"/>
  <c r="AY158" i="17"/>
  <c r="AX158" i="17"/>
  <c r="AW158" i="17"/>
  <c r="AV158" i="17"/>
  <c r="AU158" i="17"/>
  <c r="AT158" i="17"/>
  <c r="BB154" i="17"/>
  <c r="BA154" i="17"/>
  <c r="AZ154" i="17"/>
  <c r="AY154" i="17"/>
  <c r="AX154" i="17"/>
  <c r="AW154" i="17"/>
  <c r="AV154" i="17"/>
  <c r="AU154" i="17"/>
  <c r="AT154" i="17"/>
  <c r="BB149" i="17"/>
  <c r="BA149" i="17"/>
  <c r="AZ149" i="17"/>
  <c r="AY149" i="17"/>
  <c r="AX149" i="17"/>
  <c r="AW149" i="17"/>
  <c r="AV149" i="17"/>
  <c r="AU149" i="17"/>
  <c r="AT149" i="17"/>
  <c r="BB147" i="17"/>
  <c r="BA147" i="17"/>
  <c r="AZ147" i="17"/>
  <c r="AY147" i="17"/>
  <c r="AX147" i="17"/>
  <c r="AW147" i="17"/>
  <c r="AV147" i="17"/>
  <c r="AU147" i="17"/>
  <c r="AT147" i="17"/>
  <c r="BB142" i="17"/>
  <c r="BA142" i="17"/>
  <c r="AZ142" i="17"/>
  <c r="AY142" i="17"/>
  <c r="AX142" i="17"/>
  <c r="AW142" i="17"/>
  <c r="AV142" i="17"/>
  <c r="AU142" i="17"/>
  <c r="AT142" i="17"/>
  <c r="BB138" i="17"/>
  <c r="BA138" i="17"/>
  <c r="AZ138" i="17"/>
  <c r="AY138" i="17"/>
  <c r="AX138" i="17"/>
  <c r="AW138" i="17"/>
  <c r="AV138" i="17"/>
  <c r="AU138" i="17"/>
  <c r="AT138" i="17"/>
  <c r="BB134" i="17"/>
  <c r="BA134" i="17"/>
  <c r="AZ134" i="17"/>
  <c r="AY134" i="17"/>
  <c r="AX134" i="17"/>
  <c r="AW134" i="17"/>
  <c r="AV134" i="17"/>
  <c r="AU134" i="17"/>
  <c r="AT134" i="17"/>
  <c r="BB132" i="17"/>
  <c r="BA132" i="17"/>
  <c r="AZ132" i="17"/>
  <c r="AY132" i="17"/>
  <c r="AX132" i="17"/>
  <c r="AW132" i="17"/>
  <c r="AV132" i="17"/>
  <c r="AU132" i="17"/>
  <c r="AT132" i="17"/>
  <c r="BB128" i="17"/>
  <c r="BA128" i="17"/>
  <c r="AZ128" i="17"/>
  <c r="AY128" i="17"/>
  <c r="AX128" i="17"/>
  <c r="AW128" i="17"/>
  <c r="AV128" i="17"/>
  <c r="AU128" i="17"/>
  <c r="AT128" i="17"/>
  <c r="BB124" i="17"/>
  <c r="BA124" i="17"/>
  <c r="AZ124" i="17"/>
  <c r="AY124" i="17"/>
  <c r="AX124" i="17"/>
  <c r="AW124" i="17"/>
  <c r="AV124" i="17"/>
  <c r="AU124" i="17"/>
  <c r="AT124" i="17"/>
  <c r="BB120" i="17"/>
  <c r="BA120" i="17"/>
  <c r="AZ120" i="17"/>
  <c r="AY120" i="17"/>
  <c r="AX120" i="17"/>
  <c r="AW120" i="17"/>
  <c r="AV120" i="17"/>
  <c r="AU120" i="17"/>
  <c r="AT120" i="17"/>
  <c r="BB106" i="17"/>
  <c r="BA106" i="17"/>
  <c r="AZ106" i="17"/>
  <c r="AY106" i="17"/>
  <c r="AX106" i="17"/>
  <c r="AW106" i="17"/>
  <c r="AV106" i="17"/>
  <c r="AU106" i="17"/>
  <c r="AT106" i="17"/>
  <c r="BB101" i="17"/>
  <c r="BA101" i="17"/>
  <c r="AZ101" i="17"/>
  <c r="AY101" i="17"/>
  <c r="AX101" i="17"/>
  <c r="AW101" i="17"/>
  <c r="AV101" i="17"/>
  <c r="AU101" i="17"/>
  <c r="AT101" i="17"/>
  <c r="BB88" i="17"/>
  <c r="BA88" i="17"/>
  <c r="AZ88" i="17"/>
  <c r="AY88" i="17"/>
  <c r="AX88" i="17"/>
  <c r="AW88" i="17"/>
  <c r="AV88" i="17"/>
  <c r="AU88" i="17"/>
  <c r="AT88" i="17"/>
  <c r="BB85" i="17"/>
  <c r="BA85" i="17"/>
  <c r="AZ85" i="17"/>
  <c r="AY85" i="17"/>
  <c r="AX85" i="17"/>
  <c r="AW85" i="17"/>
  <c r="AV85" i="17"/>
  <c r="AU85" i="17"/>
  <c r="AT85" i="17"/>
  <c r="BB83" i="17"/>
  <c r="BA83" i="17"/>
  <c r="AZ83" i="17"/>
  <c r="AY83" i="17"/>
  <c r="AX83" i="17"/>
  <c r="AW83" i="17"/>
  <c r="AV83" i="17"/>
  <c r="AU83" i="17"/>
  <c r="AT83" i="17"/>
  <c r="BB77" i="17"/>
  <c r="BB72" i="17" s="1"/>
  <c r="BA77" i="17"/>
  <c r="BA72" i="17" s="1"/>
  <c r="AZ77" i="17"/>
  <c r="AZ72" i="17" s="1"/>
  <c r="AY77" i="17"/>
  <c r="AY72" i="17" s="1"/>
  <c r="AX77" i="17"/>
  <c r="AX72" i="17" s="1"/>
  <c r="AW77" i="17"/>
  <c r="AW72" i="17" s="1"/>
  <c r="AV77" i="17"/>
  <c r="AV72" i="17" s="1"/>
  <c r="AU77" i="17"/>
  <c r="AU72" i="17" s="1"/>
  <c r="AT77" i="17"/>
  <c r="AT72" i="17" s="1"/>
  <c r="BB73" i="17"/>
  <c r="BA73" i="17"/>
  <c r="AZ73" i="17"/>
  <c r="AY73" i="17"/>
  <c r="AX73" i="17"/>
  <c r="AW73" i="17"/>
  <c r="AV73" i="17"/>
  <c r="AU73" i="17"/>
  <c r="AT73" i="17"/>
  <c r="BB68" i="17"/>
  <c r="BA68" i="17"/>
  <c r="AZ68" i="17"/>
  <c r="AY68" i="17"/>
  <c r="AX68" i="17"/>
  <c r="AW68" i="17"/>
  <c r="AV68" i="17"/>
  <c r="AU68" i="17"/>
  <c r="AT68" i="17"/>
  <c r="BB64" i="17"/>
  <c r="BA64" i="17"/>
  <c r="AZ64" i="17"/>
  <c r="AY64" i="17"/>
  <c r="AX64" i="17"/>
  <c r="AW64" i="17"/>
  <c r="AV64" i="17"/>
  <c r="AU64" i="17"/>
  <c r="AT64" i="17"/>
  <c r="BB60" i="17"/>
  <c r="BA60" i="17"/>
  <c r="AZ60" i="17"/>
  <c r="AY60" i="17"/>
  <c r="AX60" i="17"/>
  <c r="AW60" i="17"/>
  <c r="AV60" i="17"/>
  <c r="AU60" i="17"/>
  <c r="AT60" i="17"/>
  <c r="BB55" i="17"/>
  <c r="BA55" i="17"/>
  <c r="AZ55" i="17"/>
  <c r="AY55" i="17"/>
  <c r="AX55" i="17"/>
  <c r="AW55" i="17"/>
  <c r="AV55" i="17"/>
  <c r="AU55" i="17"/>
  <c r="AT55" i="17"/>
  <c r="BB51" i="17"/>
  <c r="BA51" i="17"/>
  <c r="AZ51" i="17"/>
  <c r="AY51" i="17"/>
  <c r="AX51" i="17"/>
  <c r="AW51" i="17"/>
  <c r="AV51" i="17"/>
  <c r="AU51" i="17"/>
  <c r="AT51" i="17"/>
  <c r="BB47" i="17"/>
  <c r="BA47" i="17"/>
  <c r="AZ47" i="17"/>
  <c r="AY47" i="17"/>
  <c r="AX47" i="17"/>
  <c r="AW47" i="17"/>
  <c r="AV47" i="17"/>
  <c r="AU47" i="17"/>
  <c r="AT47" i="17"/>
  <c r="BB41" i="17"/>
  <c r="BA41" i="17"/>
  <c r="AZ41" i="17"/>
  <c r="AY41" i="17"/>
  <c r="AX41" i="17"/>
  <c r="AW41" i="17"/>
  <c r="AV41" i="17"/>
  <c r="AU41" i="17"/>
  <c r="AT41" i="17"/>
  <c r="BB37" i="17"/>
  <c r="BA37" i="17"/>
  <c r="AZ37" i="17"/>
  <c r="AY37" i="17"/>
  <c r="AX37" i="17"/>
  <c r="AW37" i="17"/>
  <c r="AV37" i="17"/>
  <c r="AU37" i="17"/>
  <c r="AT37" i="17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BA33" i="17"/>
  <c r="BA32" i="17" s="1"/>
  <c r="AY33" i="17"/>
  <c r="AY32" i="17" s="1"/>
  <c r="AW33" i="17"/>
  <c r="AW32" i="17" s="1"/>
  <c r="AU33" i="17"/>
  <c r="AU32" i="17" s="1"/>
  <c r="AU82" i="17" l="1"/>
  <c r="AY82" i="17"/>
  <c r="BA153" i="17"/>
  <c r="BA26" i="17" s="1"/>
  <c r="AX87" i="17"/>
  <c r="AU36" i="17"/>
  <c r="AY36" i="17"/>
  <c r="AV87" i="17"/>
  <c r="AZ87" i="17"/>
  <c r="AZ36" i="17"/>
  <c r="AV82" i="17"/>
  <c r="AZ82" i="17"/>
  <c r="AT45" i="17"/>
  <c r="AT31" i="17" s="1"/>
  <c r="AT24" i="17" s="1"/>
  <c r="AY153" i="17"/>
  <c r="AY26" i="17" s="1"/>
  <c r="BB45" i="17"/>
  <c r="AT36" i="17"/>
  <c r="AX36" i="17"/>
  <c r="BB36" i="17"/>
  <c r="AT153" i="17"/>
  <c r="AT26" i="17" s="1"/>
  <c r="AX153" i="17"/>
  <c r="AX26" i="17" s="1"/>
  <c r="BB153" i="17"/>
  <c r="BB26" i="17" s="1"/>
  <c r="AZ146" i="17"/>
  <c r="AT105" i="17"/>
  <c r="AX105" i="17"/>
  <c r="BB105" i="17"/>
  <c r="AV105" i="17"/>
  <c r="AZ105" i="17"/>
  <c r="AT87" i="17"/>
  <c r="BB87" i="17"/>
  <c r="AT146" i="17"/>
  <c r="AX146" i="17"/>
  <c r="BB146" i="17"/>
  <c r="AW87" i="17"/>
  <c r="BA87" i="17"/>
  <c r="AW105" i="17"/>
  <c r="AV36" i="17"/>
  <c r="AX45" i="17"/>
  <c r="AT82" i="17"/>
  <c r="AX82" i="17"/>
  <c r="BB82" i="17"/>
  <c r="AV146" i="17"/>
  <c r="AW153" i="17"/>
  <c r="AW26" i="17" s="1"/>
  <c r="AU45" i="17"/>
  <c r="AU31" i="17" s="1"/>
  <c r="AU24" i="17" s="1"/>
  <c r="AY45" i="17"/>
  <c r="AW82" i="17"/>
  <c r="BA82" i="17"/>
  <c r="BA105" i="17"/>
  <c r="AU87" i="17"/>
  <c r="AY87" i="17"/>
  <c r="AU105" i="17"/>
  <c r="AY105" i="17"/>
  <c r="AV45" i="17"/>
  <c r="AZ45" i="17"/>
  <c r="AU153" i="17"/>
  <c r="AU26" i="17" s="1"/>
  <c r="AW36" i="17"/>
  <c r="BA36" i="17"/>
  <c r="AW45" i="17"/>
  <c r="BA45" i="17"/>
  <c r="AU146" i="17"/>
  <c r="AY146" i="17"/>
  <c r="AV153" i="17"/>
  <c r="AV26" i="17" s="1"/>
  <c r="AZ153" i="17"/>
  <c r="AZ26" i="17" s="1"/>
  <c r="AW146" i="17"/>
  <c r="BA146" i="17"/>
  <c r="W173" i="17"/>
  <c r="V173" i="17"/>
  <c r="V29" i="17" s="1"/>
  <c r="U173" i="17"/>
  <c r="U29" i="17" s="1"/>
  <c r="T173" i="17"/>
  <c r="T29" i="17" s="1"/>
  <c r="S173" i="17"/>
  <c r="R173" i="17"/>
  <c r="R29" i="17" s="1"/>
  <c r="Q173" i="17"/>
  <c r="Q29" i="17" s="1"/>
  <c r="P173" i="17"/>
  <c r="O173" i="17"/>
  <c r="N173" i="17"/>
  <c r="N29" i="17" s="1"/>
  <c r="K173" i="17"/>
  <c r="I173" i="17"/>
  <c r="I29" i="17" s="1"/>
  <c r="G173" i="17"/>
  <c r="E173" i="17"/>
  <c r="E29" i="17" s="1"/>
  <c r="W169" i="17"/>
  <c r="W28" i="17" s="1"/>
  <c r="V169" i="17"/>
  <c r="V28" i="17" s="1"/>
  <c r="U169" i="17"/>
  <c r="U28" i="17" s="1"/>
  <c r="T169" i="17"/>
  <c r="T28" i="17" s="1"/>
  <c r="S169" i="17"/>
  <c r="S28" i="17" s="1"/>
  <c r="R169" i="17"/>
  <c r="R28" i="17" s="1"/>
  <c r="Q169" i="17"/>
  <c r="Q28" i="17" s="1"/>
  <c r="P169" i="17"/>
  <c r="P28" i="17" s="1"/>
  <c r="O169" i="17"/>
  <c r="O28" i="17" s="1"/>
  <c r="N169" i="17"/>
  <c r="N28" i="17" s="1"/>
  <c r="K169" i="17"/>
  <c r="K28" i="17" s="1"/>
  <c r="I169" i="17"/>
  <c r="I28" i="17" s="1"/>
  <c r="G169" i="17"/>
  <c r="G28" i="17" s="1"/>
  <c r="E169" i="17"/>
  <c r="E28" i="17" s="1"/>
  <c r="W162" i="17"/>
  <c r="W27" i="17" s="1"/>
  <c r="V162" i="17"/>
  <c r="V27" i="17" s="1"/>
  <c r="U162" i="17"/>
  <c r="U27" i="17" s="1"/>
  <c r="T162" i="17"/>
  <c r="T27" i="17" s="1"/>
  <c r="S162" i="17"/>
  <c r="S27" i="17" s="1"/>
  <c r="R162" i="17"/>
  <c r="R27" i="17" s="1"/>
  <c r="Q162" i="17"/>
  <c r="Q27" i="17" s="1"/>
  <c r="P162" i="17"/>
  <c r="P27" i="17" s="1"/>
  <c r="O162" i="17"/>
  <c r="O27" i="17" s="1"/>
  <c r="N162" i="17"/>
  <c r="N27" i="17" s="1"/>
  <c r="K162" i="17"/>
  <c r="K27" i="17" s="1"/>
  <c r="I162" i="17"/>
  <c r="I27" i="17" s="1"/>
  <c r="G162" i="17"/>
  <c r="G27" i="17" s="1"/>
  <c r="E162" i="17"/>
  <c r="E27" i="17" s="1"/>
  <c r="W158" i="17"/>
  <c r="V158" i="17"/>
  <c r="U158" i="17"/>
  <c r="T158" i="17"/>
  <c r="S158" i="17"/>
  <c r="R158" i="17"/>
  <c r="Q158" i="17"/>
  <c r="P158" i="17"/>
  <c r="O158" i="17"/>
  <c r="N158" i="17"/>
  <c r="K158" i="17"/>
  <c r="I158" i="17"/>
  <c r="G158" i="17"/>
  <c r="E158" i="17"/>
  <c r="W154" i="17"/>
  <c r="V154" i="17"/>
  <c r="U154" i="17"/>
  <c r="T154" i="17"/>
  <c r="S154" i="17"/>
  <c r="R154" i="17"/>
  <c r="Q154" i="17"/>
  <c r="P154" i="17"/>
  <c r="O154" i="17"/>
  <c r="N154" i="17"/>
  <c r="K154" i="17"/>
  <c r="I154" i="17"/>
  <c r="G154" i="17"/>
  <c r="E154" i="17"/>
  <c r="W149" i="17"/>
  <c r="V149" i="17"/>
  <c r="U149" i="17"/>
  <c r="T149" i="17"/>
  <c r="S149" i="17"/>
  <c r="R149" i="17"/>
  <c r="Q149" i="17"/>
  <c r="P149" i="17"/>
  <c r="O149" i="17"/>
  <c r="N149" i="17"/>
  <c r="K149" i="17"/>
  <c r="I149" i="17"/>
  <c r="G149" i="17"/>
  <c r="E149" i="17"/>
  <c r="W147" i="17"/>
  <c r="V147" i="17"/>
  <c r="U147" i="17"/>
  <c r="T147" i="17"/>
  <c r="S147" i="17"/>
  <c r="R147" i="17"/>
  <c r="Q147" i="17"/>
  <c r="P147" i="17"/>
  <c r="O147" i="17"/>
  <c r="N147" i="17"/>
  <c r="K147" i="17"/>
  <c r="I147" i="17"/>
  <c r="G147" i="17"/>
  <c r="E147" i="17"/>
  <c r="W142" i="17"/>
  <c r="V142" i="17"/>
  <c r="U142" i="17"/>
  <c r="T142" i="17"/>
  <c r="S142" i="17"/>
  <c r="R142" i="17"/>
  <c r="Q142" i="17"/>
  <c r="P142" i="17"/>
  <c r="O142" i="17"/>
  <c r="N142" i="17"/>
  <c r="K142" i="17"/>
  <c r="I142" i="17"/>
  <c r="G142" i="17"/>
  <c r="E142" i="17"/>
  <c r="W138" i="17"/>
  <c r="V138" i="17"/>
  <c r="U138" i="17"/>
  <c r="T138" i="17"/>
  <c r="S138" i="17"/>
  <c r="R138" i="17"/>
  <c r="Q138" i="17"/>
  <c r="P138" i="17"/>
  <c r="O138" i="17"/>
  <c r="N138" i="17"/>
  <c r="K138" i="17"/>
  <c r="I138" i="17"/>
  <c r="G138" i="17"/>
  <c r="E138" i="17"/>
  <c r="W134" i="17"/>
  <c r="V134" i="17"/>
  <c r="U134" i="17"/>
  <c r="T134" i="17"/>
  <c r="S134" i="17"/>
  <c r="R134" i="17"/>
  <c r="Q134" i="17"/>
  <c r="P134" i="17"/>
  <c r="O134" i="17"/>
  <c r="N134" i="17"/>
  <c r="K134" i="17"/>
  <c r="I134" i="17"/>
  <c r="G134" i="17"/>
  <c r="E134" i="17"/>
  <c r="W132" i="17"/>
  <c r="V132" i="17"/>
  <c r="U132" i="17"/>
  <c r="T132" i="17"/>
  <c r="S132" i="17"/>
  <c r="R132" i="17"/>
  <c r="Q132" i="17"/>
  <c r="P132" i="17"/>
  <c r="O132" i="17"/>
  <c r="N132" i="17"/>
  <c r="K132" i="17"/>
  <c r="I132" i="17"/>
  <c r="G132" i="17"/>
  <c r="E132" i="17"/>
  <c r="W128" i="17"/>
  <c r="V128" i="17"/>
  <c r="U128" i="17"/>
  <c r="T128" i="17"/>
  <c r="S128" i="17"/>
  <c r="R128" i="17"/>
  <c r="Q128" i="17"/>
  <c r="P128" i="17"/>
  <c r="O128" i="17"/>
  <c r="N128" i="17"/>
  <c r="K128" i="17"/>
  <c r="I128" i="17"/>
  <c r="G128" i="17"/>
  <c r="E128" i="17"/>
  <c r="W124" i="17"/>
  <c r="V124" i="17"/>
  <c r="U124" i="17"/>
  <c r="T124" i="17"/>
  <c r="S124" i="17"/>
  <c r="R124" i="17"/>
  <c r="Q124" i="17"/>
  <c r="P124" i="17"/>
  <c r="O124" i="17"/>
  <c r="N124" i="17"/>
  <c r="K124" i="17"/>
  <c r="I124" i="17"/>
  <c r="G124" i="17"/>
  <c r="E124" i="17"/>
  <c r="W120" i="17"/>
  <c r="V120" i="17"/>
  <c r="U120" i="17"/>
  <c r="T120" i="17"/>
  <c r="S120" i="17"/>
  <c r="R120" i="17"/>
  <c r="Q120" i="17"/>
  <c r="P120" i="17"/>
  <c r="O120" i="17"/>
  <c r="N120" i="17"/>
  <c r="K120" i="17"/>
  <c r="I120" i="17"/>
  <c r="G120" i="17"/>
  <c r="E120" i="17"/>
  <c r="W106" i="17"/>
  <c r="V106" i="17"/>
  <c r="U106" i="17"/>
  <c r="T106" i="17"/>
  <c r="S106" i="17"/>
  <c r="R106" i="17"/>
  <c r="Q106" i="17"/>
  <c r="P106" i="17"/>
  <c r="O106" i="17"/>
  <c r="N106" i="17"/>
  <c r="K106" i="17"/>
  <c r="I106" i="17"/>
  <c r="G106" i="17"/>
  <c r="E106" i="17"/>
  <c r="W101" i="17"/>
  <c r="V101" i="17"/>
  <c r="U101" i="17"/>
  <c r="T101" i="17"/>
  <c r="S101" i="17"/>
  <c r="R101" i="17"/>
  <c r="Q101" i="17"/>
  <c r="P101" i="17"/>
  <c r="O101" i="17"/>
  <c r="N101" i="17"/>
  <c r="K101" i="17"/>
  <c r="I101" i="17"/>
  <c r="G101" i="17"/>
  <c r="E101" i="17"/>
  <c r="W88" i="17"/>
  <c r="V88" i="17"/>
  <c r="U88" i="17"/>
  <c r="T88" i="17"/>
  <c r="S88" i="17"/>
  <c r="R88" i="17"/>
  <c r="Q88" i="17"/>
  <c r="P88" i="17"/>
  <c r="O88" i="17"/>
  <c r="N88" i="17"/>
  <c r="K88" i="17"/>
  <c r="I88" i="17"/>
  <c r="G88" i="17"/>
  <c r="E88" i="17"/>
  <c r="W85" i="17"/>
  <c r="V85" i="17"/>
  <c r="U85" i="17"/>
  <c r="T85" i="17"/>
  <c r="S85" i="17"/>
  <c r="R85" i="17"/>
  <c r="Q85" i="17"/>
  <c r="P85" i="17"/>
  <c r="O85" i="17"/>
  <c r="N85" i="17"/>
  <c r="K85" i="17"/>
  <c r="I85" i="17"/>
  <c r="G85" i="17"/>
  <c r="E85" i="17"/>
  <c r="W83" i="17"/>
  <c r="V83" i="17"/>
  <c r="U83" i="17"/>
  <c r="T83" i="17"/>
  <c r="S83" i="17"/>
  <c r="R83" i="17"/>
  <c r="Q83" i="17"/>
  <c r="P83" i="17"/>
  <c r="O83" i="17"/>
  <c r="N83" i="17"/>
  <c r="K83" i="17"/>
  <c r="I83" i="17"/>
  <c r="G83" i="17"/>
  <c r="E83" i="17"/>
  <c r="W77" i="17"/>
  <c r="W72" i="17" s="1"/>
  <c r="V77" i="17"/>
  <c r="V72" i="17" s="1"/>
  <c r="U77" i="17"/>
  <c r="U72" i="17" s="1"/>
  <c r="T77" i="17"/>
  <c r="T72" i="17" s="1"/>
  <c r="S77" i="17"/>
  <c r="S72" i="17" s="1"/>
  <c r="R77" i="17"/>
  <c r="R72" i="17" s="1"/>
  <c r="Q77" i="17"/>
  <c r="Q72" i="17" s="1"/>
  <c r="P77" i="17"/>
  <c r="P72" i="17" s="1"/>
  <c r="O77" i="17"/>
  <c r="O72" i="17" s="1"/>
  <c r="N77" i="17"/>
  <c r="N72" i="17" s="1"/>
  <c r="K77" i="17"/>
  <c r="K72" i="17" s="1"/>
  <c r="I77" i="17"/>
  <c r="I72" i="17" s="1"/>
  <c r="G77" i="17"/>
  <c r="G72" i="17" s="1"/>
  <c r="E77" i="17"/>
  <c r="E72" i="17" s="1"/>
  <c r="W73" i="17"/>
  <c r="V73" i="17"/>
  <c r="U73" i="17"/>
  <c r="T73" i="17"/>
  <c r="S73" i="17"/>
  <c r="R73" i="17"/>
  <c r="Q73" i="17"/>
  <c r="P73" i="17"/>
  <c r="O73" i="17"/>
  <c r="N73" i="17"/>
  <c r="K73" i="17"/>
  <c r="I73" i="17"/>
  <c r="G73" i="17"/>
  <c r="E73" i="17"/>
  <c r="W68" i="17"/>
  <c r="V68" i="17"/>
  <c r="U68" i="17"/>
  <c r="T68" i="17"/>
  <c r="S68" i="17"/>
  <c r="R68" i="17"/>
  <c r="Q68" i="17"/>
  <c r="P68" i="17"/>
  <c r="O68" i="17"/>
  <c r="N68" i="17"/>
  <c r="K68" i="17"/>
  <c r="I68" i="17"/>
  <c r="G68" i="17"/>
  <c r="E68" i="17"/>
  <c r="W64" i="17"/>
  <c r="V64" i="17"/>
  <c r="U64" i="17"/>
  <c r="T64" i="17"/>
  <c r="S64" i="17"/>
  <c r="R64" i="17"/>
  <c r="Q64" i="17"/>
  <c r="P64" i="17"/>
  <c r="O64" i="17"/>
  <c r="N64" i="17"/>
  <c r="K64" i="17"/>
  <c r="I64" i="17"/>
  <c r="G64" i="17"/>
  <c r="E64" i="17"/>
  <c r="W60" i="17"/>
  <c r="V60" i="17"/>
  <c r="U60" i="17"/>
  <c r="T60" i="17"/>
  <c r="S60" i="17"/>
  <c r="R60" i="17"/>
  <c r="Q60" i="17"/>
  <c r="P60" i="17"/>
  <c r="O60" i="17"/>
  <c r="N60" i="17"/>
  <c r="K60" i="17"/>
  <c r="I60" i="17"/>
  <c r="G60" i="17"/>
  <c r="E60" i="17"/>
  <c r="W55" i="17"/>
  <c r="V55" i="17"/>
  <c r="U55" i="17"/>
  <c r="T55" i="17"/>
  <c r="S55" i="17"/>
  <c r="R55" i="17"/>
  <c r="Q55" i="17"/>
  <c r="P55" i="17"/>
  <c r="O55" i="17"/>
  <c r="N55" i="17"/>
  <c r="K55" i="17"/>
  <c r="I55" i="17"/>
  <c r="G55" i="17"/>
  <c r="E55" i="17"/>
  <c r="W51" i="17"/>
  <c r="V51" i="17"/>
  <c r="U51" i="17"/>
  <c r="T51" i="17"/>
  <c r="S51" i="17"/>
  <c r="R51" i="17"/>
  <c r="Q51" i="17"/>
  <c r="P51" i="17"/>
  <c r="O51" i="17"/>
  <c r="N51" i="17"/>
  <c r="K51" i="17"/>
  <c r="I51" i="17"/>
  <c r="G51" i="17"/>
  <c r="E51" i="17"/>
  <c r="W47" i="17"/>
  <c r="V47" i="17"/>
  <c r="U47" i="17"/>
  <c r="T47" i="17"/>
  <c r="S47" i="17"/>
  <c r="R47" i="17"/>
  <c r="Q47" i="17"/>
  <c r="P47" i="17"/>
  <c r="O47" i="17"/>
  <c r="N47" i="17"/>
  <c r="K47" i="17"/>
  <c r="I47" i="17"/>
  <c r="G47" i="17"/>
  <c r="E47" i="17"/>
  <c r="W41" i="17"/>
  <c r="V41" i="17"/>
  <c r="U41" i="17"/>
  <c r="T41" i="17"/>
  <c r="S41" i="17"/>
  <c r="R41" i="17"/>
  <c r="Q41" i="17"/>
  <c r="P41" i="17"/>
  <c r="O41" i="17"/>
  <c r="N41" i="17"/>
  <c r="K41" i="17"/>
  <c r="I41" i="17"/>
  <c r="G41" i="17"/>
  <c r="E41" i="17"/>
  <c r="W37" i="17"/>
  <c r="V37" i="17"/>
  <c r="U37" i="17"/>
  <c r="T37" i="17"/>
  <c r="S37" i="17"/>
  <c r="R37" i="17"/>
  <c r="Q37" i="17"/>
  <c r="P37" i="17"/>
  <c r="O37" i="17"/>
  <c r="N37" i="17"/>
  <c r="K37" i="17"/>
  <c r="I37" i="17"/>
  <c r="G37" i="17"/>
  <c r="E37" i="17"/>
  <c r="V34" i="17"/>
  <c r="V33" i="17" s="1"/>
  <c r="V32" i="17" s="1"/>
  <c r="T34" i="17"/>
  <c r="T33" i="17" s="1"/>
  <c r="T32" i="17" s="1"/>
  <c r="R34" i="17"/>
  <c r="R33" i="17" s="1"/>
  <c r="R32" i="17" s="1"/>
  <c r="P34" i="17"/>
  <c r="P33" i="17" s="1"/>
  <c r="P32" i="17" s="1"/>
  <c r="N33" i="17"/>
  <c r="N32" i="17" s="1"/>
  <c r="W33" i="17"/>
  <c r="W32" i="17" s="1"/>
  <c r="U33" i="17"/>
  <c r="U32" i="17" s="1"/>
  <c r="S33" i="17"/>
  <c r="S32" i="17" s="1"/>
  <c r="Q33" i="17"/>
  <c r="Q32" i="17" s="1"/>
  <c r="O33" i="17"/>
  <c r="O32" i="17" s="1"/>
  <c r="K33" i="17"/>
  <c r="K32" i="17" s="1"/>
  <c r="I33" i="17"/>
  <c r="I32" i="17" s="1"/>
  <c r="G33" i="17"/>
  <c r="G32" i="17" s="1"/>
  <c r="E33" i="17"/>
  <c r="E32" i="17" s="1"/>
  <c r="AV81" i="17" l="1"/>
  <c r="AV25" i="17" s="1"/>
  <c r="AX31" i="17"/>
  <c r="AX24" i="17" s="1"/>
  <c r="AZ31" i="17"/>
  <c r="BB31" i="17"/>
  <c r="BB24" i="17" s="1"/>
  <c r="P36" i="17"/>
  <c r="T36" i="17"/>
  <c r="P45" i="17"/>
  <c r="T45" i="17"/>
  <c r="AY81" i="17"/>
  <c r="AY25" i="17" s="1"/>
  <c r="AY31" i="17"/>
  <c r="AY24" i="17" s="1"/>
  <c r="AZ81" i="17"/>
  <c r="AZ25" i="17" s="1"/>
  <c r="AW81" i="17"/>
  <c r="AW25" i="17" s="1"/>
  <c r="AX81" i="17"/>
  <c r="AX25" i="17" s="1"/>
  <c r="P105" i="17"/>
  <c r="T105" i="17"/>
  <c r="BB81" i="17"/>
  <c r="BB25" i="17" s="1"/>
  <c r="S87" i="17"/>
  <c r="G45" i="17"/>
  <c r="K45" i="17"/>
  <c r="N105" i="17"/>
  <c r="V105" i="17"/>
  <c r="Q36" i="17"/>
  <c r="U36" i="17"/>
  <c r="E105" i="17"/>
  <c r="I105" i="17"/>
  <c r="Q105" i="17"/>
  <c r="U105" i="17"/>
  <c r="P146" i="17"/>
  <c r="T146" i="17"/>
  <c r="P153" i="17"/>
  <c r="P26" i="17" s="1"/>
  <c r="T153" i="17"/>
  <c r="T26" i="17" s="1"/>
  <c r="N153" i="17"/>
  <c r="N26" i="17" s="1"/>
  <c r="O45" i="17"/>
  <c r="S45" i="17"/>
  <c r="W45" i="17"/>
  <c r="E36" i="17"/>
  <c r="P82" i="17"/>
  <c r="T82" i="17"/>
  <c r="N82" i="17"/>
  <c r="N87" i="17"/>
  <c r="R87" i="17"/>
  <c r="V87" i="17"/>
  <c r="BA81" i="17"/>
  <c r="BA25" i="17" s="1"/>
  <c r="AT81" i="17"/>
  <c r="AT185" i="17" s="1"/>
  <c r="I36" i="17"/>
  <c r="AU81" i="17"/>
  <c r="AU185" i="17" s="1"/>
  <c r="E87" i="17"/>
  <c r="I87" i="17"/>
  <c r="Q87" i="17"/>
  <c r="U87" i="17"/>
  <c r="G87" i="17"/>
  <c r="K87" i="17"/>
  <c r="O87" i="17"/>
  <c r="W87" i="17"/>
  <c r="G146" i="17"/>
  <c r="O146" i="17"/>
  <c r="W146" i="17"/>
  <c r="R105" i="17"/>
  <c r="AV31" i="17"/>
  <c r="AV24" i="17" s="1"/>
  <c r="E45" i="17"/>
  <c r="I45" i="17"/>
  <c r="Q45" i="17"/>
  <c r="U45" i="17"/>
  <c r="E146" i="17"/>
  <c r="I146" i="17"/>
  <c r="Q146" i="17"/>
  <c r="U146" i="17"/>
  <c r="BA31" i="17"/>
  <c r="G36" i="17"/>
  <c r="K36" i="17"/>
  <c r="O36" i="17"/>
  <c r="S36" i="17"/>
  <c r="W36" i="17"/>
  <c r="N45" i="17"/>
  <c r="R45" i="17"/>
  <c r="V45" i="17"/>
  <c r="G82" i="17"/>
  <c r="K82" i="17"/>
  <c r="O82" i="17"/>
  <c r="S82" i="17"/>
  <c r="W82" i="17"/>
  <c r="G105" i="17"/>
  <c r="K105" i="17"/>
  <c r="O105" i="17"/>
  <c r="S105" i="17"/>
  <c r="W105" i="17"/>
  <c r="N146" i="17"/>
  <c r="R146" i="17"/>
  <c r="V146" i="17"/>
  <c r="G153" i="17"/>
  <c r="G26" i="17" s="1"/>
  <c r="K153" i="17"/>
  <c r="K26" i="17" s="1"/>
  <c r="O153" i="17"/>
  <c r="O26" i="17" s="1"/>
  <c r="S153" i="17"/>
  <c r="S26" i="17" s="1"/>
  <c r="W153" i="17"/>
  <c r="W26" i="17" s="1"/>
  <c r="AW31" i="17"/>
  <c r="N36" i="17"/>
  <c r="R36" i="17"/>
  <c r="V36" i="17"/>
  <c r="E82" i="17"/>
  <c r="I82" i="17"/>
  <c r="Q82" i="17"/>
  <c r="U82" i="17"/>
  <c r="E153" i="17"/>
  <c r="E26" i="17" s="1"/>
  <c r="I153" i="17"/>
  <c r="I26" i="17" s="1"/>
  <c r="Q153" i="17"/>
  <c r="Q26" i="17" s="1"/>
  <c r="U153" i="17"/>
  <c r="U26" i="17" s="1"/>
  <c r="R82" i="17"/>
  <c r="V82" i="17"/>
  <c r="P87" i="17"/>
  <c r="T87" i="17"/>
  <c r="K146" i="17"/>
  <c r="S146" i="17"/>
  <c r="R153" i="17"/>
  <c r="R26" i="17" s="1"/>
  <c r="V153" i="17"/>
  <c r="V26" i="17" s="1"/>
  <c r="G29" i="17"/>
  <c r="K29" i="17"/>
  <c r="O29" i="17"/>
  <c r="S29" i="17"/>
  <c r="W29" i="17"/>
  <c r="P29" i="17"/>
  <c r="AQ173" i="17"/>
  <c r="AQ29" i="17" s="1"/>
  <c r="AP173" i="17"/>
  <c r="AP29" i="17" s="1"/>
  <c r="AO173" i="17"/>
  <c r="AO29" i="17" s="1"/>
  <c r="AN173" i="17"/>
  <c r="AN29" i="17" s="1"/>
  <c r="AM173" i="17"/>
  <c r="AM29" i="17" s="1"/>
  <c r="AL173" i="17"/>
  <c r="AL29" i="17" s="1"/>
  <c r="AK173" i="17"/>
  <c r="AK29" i="17" s="1"/>
  <c r="AJ173" i="17"/>
  <c r="AJ29" i="17" s="1"/>
  <c r="AQ169" i="17"/>
  <c r="AQ28" i="17" s="1"/>
  <c r="AP169" i="17"/>
  <c r="AP28" i="17" s="1"/>
  <c r="AO169" i="17"/>
  <c r="AO28" i="17" s="1"/>
  <c r="AN169" i="17"/>
  <c r="AN28" i="17" s="1"/>
  <c r="AM169" i="17"/>
  <c r="AM28" i="17" s="1"/>
  <c r="AL169" i="17"/>
  <c r="AL28" i="17" s="1"/>
  <c r="AK169" i="17"/>
  <c r="AK28" i="17" s="1"/>
  <c r="AJ169" i="17"/>
  <c r="AJ28" i="17" s="1"/>
  <c r="AQ162" i="17"/>
  <c r="AQ27" i="17" s="1"/>
  <c r="AP162" i="17"/>
  <c r="AP27" i="17" s="1"/>
  <c r="AO162" i="17"/>
  <c r="AO27" i="17" s="1"/>
  <c r="AN162" i="17"/>
  <c r="AN27" i="17" s="1"/>
  <c r="AM162" i="17"/>
  <c r="AM27" i="17" s="1"/>
  <c r="AL162" i="17"/>
  <c r="AL27" i="17" s="1"/>
  <c r="AK162" i="17"/>
  <c r="AK27" i="17" s="1"/>
  <c r="AJ162" i="17"/>
  <c r="AJ27" i="17" s="1"/>
  <c r="AQ158" i="17"/>
  <c r="AP158" i="17"/>
  <c r="AO158" i="17"/>
  <c r="AN158" i="17"/>
  <c r="AM158" i="17"/>
  <c r="AL158" i="17"/>
  <c r="AK158" i="17"/>
  <c r="AJ158" i="17"/>
  <c r="AQ154" i="17"/>
  <c r="AP154" i="17"/>
  <c r="AO154" i="17"/>
  <c r="AN154" i="17"/>
  <c r="AM154" i="17"/>
  <c r="AL154" i="17"/>
  <c r="AK154" i="17"/>
  <c r="AJ154" i="17"/>
  <c r="AQ149" i="17"/>
  <c r="AP149" i="17"/>
  <c r="AO149" i="17"/>
  <c r="AN149" i="17"/>
  <c r="AM149" i="17"/>
  <c r="AL149" i="17"/>
  <c r="AK149" i="17"/>
  <c r="AJ149" i="17"/>
  <c r="AQ147" i="17"/>
  <c r="AP147" i="17"/>
  <c r="AO147" i="17"/>
  <c r="AN147" i="17"/>
  <c r="AM147" i="17"/>
  <c r="AL147" i="17"/>
  <c r="AK147" i="17"/>
  <c r="AJ147" i="17"/>
  <c r="AQ142" i="17"/>
  <c r="AP142" i="17"/>
  <c r="AO142" i="17"/>
  <c r="AN142" i="17"/>
  <c r="AM142" i="17"/>
  <c r="AL142" i="17"/>
  <c r="AK142" i="17"/>
  <c r="AJ142" i="17"/>
  <c r="AQ138" i="17"/>
  <c r="AP138" i="17"/>
  <c r="AO138" i="17"/>
  <c r="AN138" i="17"/>
  <c r="AM138" i="17"/>
  <c r="AL138" i="17"/>
  <c r="AK138" i="17"/>
  <c r="AJ138" i="17"/>
  <c r="AQ134" i="17"/>
  <c r="AP134" i="17"/>
  <c r="AO134" i="17"/>
  <c r="AN134" i="17"/>
  <c r="AM134" i="17"/>
  <c r="AL134" i="17"/>
  <c r="AK134" i="17"/>
  <c r="AJ134" i="17"/>
  <c r="AQ132" i="17"/>
  <c r="AP132" i="17"/>
  <c r="AO132" i="17"/>
  <c r="AN132" i="17"/>
  <c r="AM132" i="17"/>
  <c r="AL132" i="17"/>
  <c r="AK132" i="17"/>
  <c r="AJ132" i="17"/>
  <c r="AQ128" i="17"/>
  <c r="AP128" i="17"/>
  <c r="AO128" i="17"/>
  <c r="AN128" i="17"/>
  <c r="AM128" i="17"/>
  <c r="AL128" i="17"/>
  <c r="AK128" i="17"/>
  <c r="AJ128" i="17"/>
  <c r="AQ124" i="17"/>
  <c r="AP124" i="17"/>
  <c r="AO124" i="17"/>
  <c r="AN124" i="17"/>
  <c r="AM124" i="17"/>
  <c r="AL124" i="17"/>
  <c r="AK124" i="17"/>
  <c r="AJ124" i="17"/>
  <c r="AQ120" i="17"/>
  <c r="AP120" i="17"/>
  <c r="AO120" i="17"/>
  <c r="AN120" i="17"/>
  <c r="AM120" i="17"/>
  <c r="AL120" i="17"/>
  <c r="AK120" i="17"/>
  <c r="AJ120" i="17"/>
  <c r="AQ106" i="17"/>
  <c r="AP106" i="17"/>
  <c r="AO106" i="17"/>
  <c r="AO105" i="17" s="1"/>
  <c r="AN106" i="17"/>
  <c r="AM106" i="17"/>
  <c r="AL106" i="17"/>
  <c r="AK106" i="17"/>
  <c r="AK105" i="17" s="1"/>
  <c r="AJ106" i="17"/>
  <c r="AQ101" i="17"/>
  <c r="AP101" i="17"/>
  <c r="AO101" i="17"/>
  <c r="AN101" i="17"/>
  <c r="AM101" i="17"/>
  <c r="AL101" i="17"/>
  <c r="AK101" i="17"/>
  <c r="AJ101" i="17"/>
  <c r="AQ88" i="17"/>
  <c r="AP88" i="17"/>
  <c r="AO88" i="17"/>
  <c r="AN88" i="17"/>
  <c r="AM88" i="17"/>
  <c r="AL88" i="17"/>
  <c r="AK88" i="17"/>
  <c r="AJ88" i="17"/>
  <c r="AQ85" i="17"/>
  <c r="AP85" i="17"/>
  <c r="AO85" i="17"/>
  <c r="AN85" i="17"/>
  <c r="AM85" i="17"/>
  <c r="AL85" i="17"/>
  <c r="AK85" i="17"/>
  <c r="AJ85" i="17"/>
  <c r="AQ83" i="17"/>
  <c r="AP83" i="17"/>
  <c r="AP82" i="17" s="1"/>
  <c r="AO83" i="17"/>
  <c r="AN83" i="17"/>
  <c r="AM83" i="17"/>
  <c r="AL83" i="17"/>
  <c r="AL82" i="17" s="1"/>
  <c r="AK83" i="17"/>
  <c r="AJ83" i="17"/>
  <c r="AQ77" i="17"/>
  <c r="AP77" i="17"/>
  <c r="AO77" i="17"/>
  <c r="AO72" i="17" s="1"/>
  <c r="AN77" i="17"/>
  <c r="AN72" i="17" s="1"/>
  <c r="AM77" i="17"/>
  <c r="AM72" i="17" s="1"/>
  <c r="AL77" i="17"/>
  <c r="AL72" i="17" s="1"/>
  <c r="AK77" i="17"/>
  <c r="AK72" i="17" s="1"/>
  <c r="AJ77" i="17"/>
  <c r="AJ72" i="17" s="1"/>
  <c r="AQ73" i="17"/>
  <c r="AP73" i="17"/>
  <c r="AO73" i="17"/>
  <c r="AN73" i="17"/>
  <c r="AM73" i="17"/>
  <c r="AL73" i="17"/>
  <c r="AK73" i="17"/>
  <c r="AJ73" i="17"/>
  <c r="AQ72" i="17"/>
  <c r="AP72" i="17"/>
  <c r="AQ68" i="17"/>
  <c r="AP68" i="17"/>
  <c r="AO68" i="17"/>
  <c r="AN68" i="17"/>
  <c r="AM68" i="17"/>
  <c r="AL68" i="17"/>
  <c r="AK68" i="17"/>
  <c r="AJ68" i="17"/>
  <c r="AQ64" i="17"/>
  <c r="AP64" i="17"/>
  <c r="AO64" i="17"/>
  <c r="AN64" i="17"/>
  <c r="AM64" i="17"/>
  <c r="AL64" i="17"/>
  <c r="AK64" i="17"/>
  <c r="AJ64" i="17"/>
  <c r="AQ60" i="17"/>
  <c r="AP60" i="17"/>
  <c r="AO60" i="17"/>
  <c r="AN60" i="17"/>
  <c r="AM60" i="17"/>
  <c r="AL60" i="17"/>
  <c r="AK60" i="17"/>
  <c r="AJ60" i="17"/>
  <c r="AQ55" i="17"/>
  <c r="AP55" i="17"/>
  <c r="AO55" i="17"/>
  <c r="AN55" i="17"/>
  <c r="AM55" i="17"/>
  <c r="AL55" i="17"/>
  <c r="AK55" i="17"/>
  <c r="AJ55" i="17"/>
  <c r="AQ51" i="17"/>
  <c r="AP51" i="17"/>
  <c r="AO51" i="17"/>
  <c r="AN51" i="17"/>
  <c r="AM51" i="17"/>
  <c r="AL51" i="17"/>
  <c r="AK51" i="17"/>
  <c r="AJ51" i="17"/>
  <c r="AQ47" i="17"/>
  <c r="AP47" i="17"/>
  <c r="AO47" i="17"/>
  <c r="AN47" i="17"/>
  <c r="AM47" i="17"/>
  <c r="AL47" i="17"/>
  <c r="AK47" i="17"/>
  <c r="AJ47" i="17"/>
  <c r="AQ41" i="17"/>
  <c r="AP41" i="17"/>
  <c r="AO41" i="17"/>
  <c r="AN41" i="17"/>
  <c r="AM41" i="17"/>
  <c r="AL41" i="17"/>
  <c r="AK41" i="17"/>
  <c r="AJ41" i="17"/>
  <c r="AQ37" i="17"/>
  <c r="AP37" i="17"/>
  <c r="AO37" i="17"/>
  <c r="AN37" i="17"/>
  <c r="AN36" i="17" s="1"/>
  <c r="AM37" i="17"/>
  <c r="AL37" i="17"/>
  <c r="AK37" i="17"/>
  <c r="AJ37" i="17"/>
  <c r="AJ36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Q33" i="17"/>
  <c r="AQ32" i="17" s="1"/>
  <c r="AO33" i="17"/>
  <c r="AO32" i="17" s="1"/>
  <c r="AM33" i="17"/>
  <c r="AM32" i="17" s="1"/>
  <c r="AK33" i="17"/>
  <c r="AK32" i="17" s="1"/>
  <c r="AZ30" i="17" l="1"/>
  <c r="AZ23" i="17" s="1"/>
  <c r="P31" i="17"/>
  <c r="P24" i="17" s="1"/>
  <c r="U31" i="17"/>
  <c r="U24" i="17" s="1"/>
  <c r="T31" i="17"/>
  <c r="T24" i="17" s="1"/>
  <c r="AV185" i="17"/>
  <c r="AZ185" i="17"/>
  <c r="AY30" i="17"/>
  <c r="AY23" i="17" s="1"/>
  <c r="AZ24" i="17"/>
  <c r="G31" i="17"/>
  <c r="G24" i="17" s="1"/>
  <c r="AY185" i="17"/>
  <c r="O31" i="17"/>
  <c r="O24" i="17" s="1"/>
  <c r="S31" i="17"/>
  <c r="S24" i="17" s="1"/>
  <c r="BB30" i="17"/>
  <c r="BB23" i="17" s="1"/>
  <c r="Q31" i="17"/>
  <c r="Q24" i="17" s="1"/>
  <c r="BB185" i="17"/>
  <c r="AX185" i="17"/>
  <c r="AX30" i="17"/>
  <c r="AX23" i="17" s="1"/>
  <c r="R31" i="17"/>
  <c r="R24" i="17" s="1"/>
  <c r="K31" i="17"/>
  <c r="K24" i="17" s="1"/>
  <c r="N81" i="17"/>
  <c r="N25" i="17" s="1"/>
  <c r="T81" i="17"/>
  <c r="T25" i="17" s="1"/>
  <c r="P81" i="17"/>
  <c r="E31" i="17"/>
  <c r="E24" i="17" s="1"/>
  <c r="AT25" i="17"/>
  <c r="W31" i="17"/>
  <c r="W24" i="17" s="1"/>
  <c r="AT30" i="17"/>
  <c r="AT23" i="17" s="1"/>
  <c r="I81" i="17"/>
  <c r="I25" i="17" s="1"/>
  <c r="AV30" i="17"/>
  <c r="AV23" i="17" s="1"/>
  <c r="V81" i="17"/>
  <c r="V25" i="17" s="1"/>
  <c r="K81" i="17"/>
  <c r="K25" i="17" s="1"/>
  <c r="R81" i="17"/>
  <c r="R25" i="17" s="1"/>
  <c r="N31" i="17"/>
  <c r="N24" i="17" s="1"/>
  <c r="I31" i="17"/>
  <c r="I24" i="17" s="1"/>
  <c r="O81" i="17"/>
  <c r="O25" i="17" s="1"/>
  <c r="BA185" i="17"/>
  <c r="AU25" i="17"/>
  <c r="AU30" i="17"/>
  <c r="AU23" i="17" s="1"/>
  <c r="S81" i="17"/>
  <c r="Q81" i="17"/>
  <c r="Q25" i="17" s="1"/>
  <c r="V31" i="17"/>
  <c r="V24" i="17" s="1"/>
  <c r="E81" i="17"/>
  <c r="BA24" i="17"/>
  <c r="BA30" i="17"/>
  <c r="BA23" i="17" s="1"/>
  <c r="U81" i="17"/>
  <c r="AW24" i="17"/>
  <c r="AW185" i="17"/>
  <c r="AW30" i="17"/>
  <c r="AW23" i="17" s="1"/>
  <c r="W81" i="17"/>
  <c r="G81" i="17"/>
  <c r="G25" i="17" s="1"/>
  <c r="AL36" i="17"/>
  <c r="AP36" i="17"/>
  <c r="AJ82" i="17"/>
  <c r="AN82" i="17"/>
  <c r="AM105" i="17"/>
  <c r="AQ105" i="17"/>
  <c r="AM153" i="17"/>
  <c r="AM26" i="17" s="1"/>
  <c r="AP146" i="17"/>
  <c r="AK45" i="17"/>
  <c r="AM45" i="17"/>
  <c r="AO45" i="17"/>
  <c r="AQ45" i="17"/>
  <c r="AP87" i="17"/>
  <c r="AL87" i="17"/>
  <c r="AL146" i="17"/>
  <c r="AJ153" i="17"/>
  <c r="AJ26" i="17" s="1"/>
  <c r="AL153" i="17"/>
  <c r="AL26" i="17" s="1"/>
  <c r="AN153" i="17"/>
  <c r="AN26" i="17" s="1"/>
  <c r="AP153" i="17"/>
  <c r="AP26" i="17" s="1"/>
  <c r="AK153" i="17"/>
  <c r="AK26" i="17" s="1"/>
  <c r="AO153" i="17"/>
  <c r="AO26" i="17" s="1"/>
  <c r="AQ153" i="17"/>
  <c r="AQ26" i="17" s="1"/>
  <c r="AK36" i="17"/>
  <c r="AM36" i="17"/>
  <c r="AO36" i="17"/>
  <c r="AQ36" i="17"/>
  <c r="AJ45" i="17"/>
  <c r="AJ31" i="17" s="1"/>
  <c r="AJ24" i="17" s="1"/>
  <c r="AL45" i="17"/>
  <c r="AN45" i="17"/>
  <c r="AN31" i="17" s="1"/>
  <c r="AN24" i="17" s="1"/>
  <c r="AP45" i="17"/>
  <c r="AK82" i="17"/>
  <c r="AM82" i="17"/>
  <c r="AO82" i="17"/>
  <c r="AQ82" i="17"/>
  <c r="AK87" i="17"/>
  <c r="AM87" i="17"/>
  <c r="AO87" i="17"/>
  <c r="AQ87" i="17"/>
  <c r="AJ87" i="17"/>
  <c r="AN87" i="17"/>
  <c r="AJ105" i="17"/>
  <c r="AL105" i="17"/>
  <c r="AN105" i="17"/>
  <c r="AP105" i="17"/>
  <c r="AK146" i="17"/>
  <c r="AM146" i="17"/>
  <c r="AO146" i="17"/>
  <c r="AQ146" i="17"/>
  <c r="AJ146" i="17"/>
  <c r="AN146" i="17"/>
  <c r="T30" i="17" l="1"/>
  <c r="T23" i="17" s="1"/>
  <c r="P185" i="17"/>
  <c r="N185" i="17"/>
  <c r="S185" i="17"/>
  <c r="S30" i="17"/>
  <c r="S23" i="17" s="1"/>
  <c r="S25" i="17"/>
  <c r="P30" i="17"/>
  <c r="P23" i="17" s="1"/>
  <c r="P25" i="17"/>
  <c r="K185" i="17"/>
  <c r="K30" i="17"/>
  <c r="K23" i="17" s="1"/>
  <c r="AO31" i="17"/>
  <c r="AO24" i="17" s="1"/>
  <c r="T185" i="17"/>
  <c r="AK31" i="17"/>
  <c r="AK24" i="17" s="1"/>
  <c r="R185" i="17"/>
  <c r="R30" i="17"/>
  <c r="R23" i="17" s="1"/>
  <c r="N30" i="17"/>
  <c r="N23" i="17" s="1"/>
  <c r="I185" i="17"/>
  <c r="I30" i="17"/>
  <c r="I23" i="17" s="1"/>
  <c r="O185" i="17"/>
  <c r="V185" i="17"/>
  <c r="V30" i="17"/>
  <c r="V23" i="17" s="1"/>
  <c r="O30" i="17"/>
  <c r="O23" i="17" s="1"/>
  <c r="Q30" i="17"/>
  <c r="Q23" i="17" s="1"/>
  <c r="Q185" i="17"/>
  <c r="AP81" i="17"/>
  <c r="AP25" i="17" s="1"/>
  <c r="AL31" i="17"/>
  <c r="AL24" i="17" s="1"/>
  <c r="W25" i="17"/>
  <c r="W185" i="17"/>
  <c r="U25" i="17"/>
  <c r="U185" i="17"/>
  <c r="U30" i="17"/>
  <c r="U23" i="17" s="1"/>
  <c r="W30" i="17"/>
  <c r="W23" i="17" s="1"/>
  <c r="AP31" i="17"/>
  <c r="AP24" i="17" s="1"/>
  <c r="E25" i="17"/>
  <c r="E30" i="17"/>
  <c r="E23" i="17" s="1"/>
  <c r="E185" i="17"/>
  <c r="G30" i="17"/>
  <c r="G23" i="17" s="1"/>
  <c r="G185" i="17"/>
  <c r="AQ31" i="17"/>
  <c r="AQ24" i="17" s="1"/>
  <c r="AM31" i="17"/>
  <c r="AM24" i="17" s="1"/>
  <c r="AL81" i="17"/>
  <c r="AL25" i="17" s="1"/>
  <c r="AJ81" i="17"/>
  <c r="AJ25" i="17" s="1"/>
  <c r="AQ81" i="17"/>
  <c r="AQ25" i="17" s="1"/>
  <c r="AM81" i="17"/>
  <c r="AM25" i="17" s="1"/>
  <c r="AN81" i="17"/>
  <c r="AN25" i="17" s="1"/>
  <c r="AO81" i="17"/>
  <c r="AK81" i="17"/>
  <c r="AK30" i="17" l="1"/>
  <c r="AK23" i="17" s="1"/>
  <c r="AJ30" i="17"/>
  <c r="AJ23" i="17" s="1"/>
  <c r="AM30" i="17"/>
  <c r="AM23" i="17" s="1"/>
  <c r="AN185" i="17"/>
  <c r="AN30" i="17"/>
  <c r="AN23" i="17" s="1"/>
  <c r="AM185" i="17"/>
  <c r="AL30" i="17"/>
  <c r="AL23" i="17" s="1"/>
  <c r="AP30" i="17"/>
  <c r="AP23" i="17" s="1"/>
  <c r="AP185" i="17"/>
  <c r="AJ185" i="17"/>
  <c r="AL185" i="17"/>
  <c r="AQ185" i="17"/>
  <c r="AQ30" i="17"/>
  <c r="AQ23" i="17" s="1"/>
  <c r="AO25" i="17"/>
  <c r="AO185" i="17"/>
  <c r="AK25" i="17"/>
  <c r="AK185" i="17"/>
  <c r="AO30" i="17"/>
  <c r="AO23" i="17" s="1"/>
</calcChain>
</file>

<file path=xl/sharedStrings.xml><?xml version="1.0" encoding="utf-8"?>
<sst xmlns="http://schemas.openxmlformats.org/spreadsheetml/2006/main" count="3845" uniqueCount="293">
  <si>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</si>
  <si>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</si>
  <si>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</si>
  <si>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</si>
  <si>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</si>
  <si>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</si>
  <si>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</si>
  <si>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</si>
  <si>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</si>
  <si>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</si>
  <si>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</si>
  <si>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</si>
  <si>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</si>
  <si>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</si>
  <si>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</si>
  <si>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</si>
  <si>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</si>
  <si>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</si>
  <si>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</si>
  <si>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</si>
  <si>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</si>
  <si>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</si>
  <si>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</si>
  <si>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</si>
  <si>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</si>
  <si>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</si>
  <si>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</si>
  <si>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</si>
  <si>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</si>
  <si>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</si>
  <si>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</si>
  <si>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</si>
  <si>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</si>
  <si>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</si>
  <si>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</si>
  <si>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</si>
  <si>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</si>
  <si>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</si>
  <si>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</si>
  <si>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</si>
  <si>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</si>
  <si>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</si>
  <si>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</si>
  <si>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</si>
  <si>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</si>
  <si>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</si>
  <si>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</si>
  <si>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</si>
  <si>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</si>
  <si>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</si>
  <si>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</si>
  <si>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</si>
  <si>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</si>
  <si>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</si>
  <si>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</si>
  <si>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</si>
  <si>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</si>
  <si>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</si>
  <si>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</si>
  <si>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</si>
  <si>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</si>
  <si>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</si>
  <si>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</si>
  <si>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</si>
  <si>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</si>
  <si>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</si>
  <si>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</si>
  <si>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</si>
  <si>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</si>
  <si>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</si>
  <si>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</si>
  <si>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</si>
  <si>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</si>
  <si>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</si>
  <si>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</si>
  <si>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</si>
  <si>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</si>
  <si>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</si>
  <si>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</si>
  <si>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</si>
  <si>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</si>
  <si>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</si>
  <si>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</si>
  <si>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</si>
  <si>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</si>
  <si>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</si>
  <si>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</si>
  <si>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</si>
  <si>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</si>
  <si>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</si>
  <si>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</si>
  <si>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</si>
  <si>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</si>
  <si>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</si>
  <si>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</si>
  <si>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</si>
  <si>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</si>
  <si>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</si>
  <si>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</si>
  <si>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</si>
  <si>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</si>
  <si>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</si>
  <si>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</si>
  <si>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</si>
  <si>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</si>
  <si>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</si>
  <si>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</si>
  <si>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</si>
  <si>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</si>
  <si>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</si>
  <si>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</si>
  <si>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</si>
  <si>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</si>
  <si>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</si>
  <si>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</si>
  <si>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</si>
  <si>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</si>
  <si>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</si>
  <si>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</si>
  <si>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</si>
  <si>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</si>
  <si>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</si>
  <si>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</si>
  <si>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</si>
  <si>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</si>
  <si>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</si>
  <si>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</si>
  <si>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</si>
  <si>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</si>
  <si>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</si>
  <si>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</si>
  <si>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</si>
  <si>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</si>
  <si>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</si>
  <si>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</si>
  <si>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</si>
  <si>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</si>
  <si>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</si>
  <si>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</si>
  <si>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</si>
  <si>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</si>
  <si>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</si>
  <si>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</si>
  <si>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</si>
  <si>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</si>
  <si>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</si>
  <si>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</si>
  <si>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</si>
  <si>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</si>
  <si>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</si>
  <si>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</si>
  <si>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</si>
  <si>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</si>
  <si>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</si>
  <si>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</si>
  <si>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</si>
  <si>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</si>
  <si>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</si>
  <si>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</si>
  <si>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</si>
  <si>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</t>
  </si>
  <si>
    <t>Отчет о реализации инвестиционной программы  ООО "ГИП-Электро"</t>
  </si>
  <si>
    <t>1.1.4.2</t>
  </si>
  <si>
    <t>к приказу Минэнерго России
от 25 апреля 2018 г. № 320</t>
  </si>
  <si>
    <t>Приложение № 18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</si>
  <si>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</si>
  <si>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</si>
  <si>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</si>
  <si>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</si>
  <si>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</si>
  <si>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</si>
  <si>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</si>
  <si>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</si>
  <si>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</si>
  <si>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</si>
  <si>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</si>
  <si>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</si>
  <si>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</si>
  <si>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</si>
  <si>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</si>
  <si>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</si>
  <si>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</si>
  <si>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</si>
  <si>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</si>
  <si>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</si>
  <si>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</si>
  <si>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</si>
  <si>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</si>
  <si>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</si>
  <si>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</si>
  <si>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</si>
  <si>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</si>
  <si>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</si>
  <si>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</si>
  <si>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</si>
  <si>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</si>
  <si>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</si>
  <si>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Показатель увеличения протяженности линий электропередачи 0,4-10 кВ, связанного с осуществлением технологического присоединения, км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</si>
  <si>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</si>
  <si>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</si>
  <si>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t>
  </si>
  <si>
    <t>M_ГИП_22</t>
  </si>
  <si>
    <t>Реконструкция ВЛ-10кВ Ф-11507 с. Абдуллино Караидельского района РБ (1 Этап - ПИР, СМР 2 км 2022г.)</t>
  </si>
  <si>
    <t>M_ГИП_4</t>
  </si>
  <si>
    <t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t>
  </si>
  <si>
    <t>M_ГИП_8</t>
  </si>
  <si>
    <t>Реконструкция ВЛ-10кВ Ф-18 Л-2699 с. Большеустьикинское Мечетлинского района РБ (вынос ВЛ-10кВ с территории больницы, ВЛ-10кВ 0,427км)</t>
  </si>
  <si>
    <t>M_ГИП_23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</si>
  <si>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</si>
  <si>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M_ГИП_24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</si>
  <si>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</si>
  <si>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M_ГИП_25</t>
  </si>
  <si>
    <t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t>
  </si>
  <si>
    <t>M_ГИП_26</t>
  </si>
  <si>
    <t>Реконструкция ВЛ-0,4кВ Л-3 КТПН-4604 с.В.Киги  Кигинского района РБ (замена провода 0,692км)</t>
  </si>
  <si>
    <t>M_ГИП_27</t>
  </si>
  <si>
    <t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t>
  </si>
  <si>
    <t>M_ГИП_28</t>
  </si>
  <si>
    <t>Реконструкция ВЛ-0,4кВ Л-3 ТП-2593 с. Санатория Глуховского Белебеевского района РБ (достройка ВЛ-0,4кВ Л-3 ТП-2593 0,469 км)</t>
  </si>
  <si>
    <t>M_ГИП_29</t>
  </si>
  <si>
    <t>Реконструкция ВЛ-0,4кВ в СНТ "Родник " Иглинского района РБ (1 Этап - Строительно-монтажные работы 2022г.) (ВЛ-0,4кВ ТП-0833 5,001км)</t>
  </si>
  <si>
    <t>M_ГИП_30</t>
  </si>
  <si>
    <t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t>
  </si>
  <si>
    <t>M_ГИП_63</t>
  </si>
  <si>
    <t>Перенос ВЛ-10кВ, ТП-2736/160кВА по ул. Набережная в с. Большеустьикинское Мечетлинского района РБ</t>
  </si>
  <si>
    <t>M_ГИП_65</t>
  </si>
  <si>
    <t>Установка приборов учета на границах балансовой принадлежности 55 шт. в с. Архангельское Архангельского района РБ (2022г.)</t>
  </si>
  <si>
    <t>M_ГИП_31</t>
  </si>
  <si>
    <t>Установка приборов учета на границах балансовой принадлежности 364 шт. в с. Красноусольский Гафурийского района РБ (2022г.)</t>
  </si>
  <si>
    <t>M_ГИП_32</t>
  </si>
  <si>
    <t>Установка приборов учета на границах балансовой принадлежности 30 шт. в с. Магинск  Караидельского района РБ (2022г.)</t>
  </si>
  <si>
    <t>M_ГИП_33</t>
  </si>
  <si>
    <t>Установка приборов учета на границах балансовой принадлежности 26 шт. в г. Мелеуз Мелеузовского района РБ (2022г.)</t>
  </si>
  <si>
    <t>M_ГИП_34</t>
  </si>
  <si>
    <t>Установка приборов учета на границах балансовой принадлежности 26 шт. в с. Новобелокатай Белокатайского района РБ (2022г.)</t>
  </si>
  <si>
    <t>M_ГИП_35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</si>
  <si>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</si>
  <si>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t>M_ГИП_36</t>
  </si>
  <si>
    <t>Установка приборов учета на границах балансовой принадлежности 310 шт. в с. Киргиз-Мияки  Миякинского района РБ (2022г.)</t>
  </si>
  <si>
    <t>M_ГИП_37</t>
  </si>
  <si>
    <t>Установка приборов учета на границах балансовой принадлежности 21 шт. в с. Шаран Шаранского района РБ (2022г.)</t>
  </si>
  <si>
    <t>M_ГИП_38</t>
  </si>
  <si>
    <t>Установка приборов учета на границах балансовой принадлежности 2 шт. в с. В.Киги Кигинского района РБ (2022г.)</t>
  </si>
  <si>
    <t>M_ГИП_39</t>
  </si>
  <si>
    <t>Установка приборов учета на границах балансовой принадлежности 85 шт. в с. Стерлибашево Стерлибашевского района РБ (2022г.)</t>
  </si>
  <si>
    <t>M_ГИП_40</t>
  </si>
  <si>
    <t>Установка приборов учета на границах балансовой принадлежности 298 шт. в с. Старосубхангулово Бурзянского района РБ (2022г.)</t>
  </si>
  <si>
    <t>M_ГИП_41</t>
  </si>
  <si>
    <t>Установка приборов учета на границах балансовой принадлежности 34 шт. в с. Федоровка Федоровский район РБ (2022г.)</t>
  </si>
  <si>
    <t>M_ГИП_42</t>
  </si>
  <si>
    <t>Установка приборов учета на границах балансовой принадлежности  27 шт. в г. Белебей Белебеевского район РБ (2022г.)</t>
  </si>
  <si>
    <t>M_ГИП_43</t>
  </si>
  <si>
    <t>Автоматизированная информационно-измерительная система коммерческого учета электроэнергии в СНТ "Родник" Иглинского района РБ (2022-2023гг.)</t>
  </si>
  <si>
    <t>ЭM_ГИП_45</t>
  </si>
  <si>
    <t>Реконструкция административного здания ул. Бессонова 2Б, г. Уфа (2 этап - Экспертиза проектной документации 2022г.)</t>
  </si>
  <si>
    <t>M_ГИП_11</t>
  </si>
  <si>
    <t>Строительство КЛ-6кВ Л-5044 Ф-11 ПС "ЗЖБК" г. Мелеуз Мелеузовского района РБ (прокладка резервного кабеля 0,14км)</t>
  </si>
  <si>
    <t>M_ГИП_5</t>
  </si>
  <si>
    <t>Строительство ВЛ-0,4кВ, установка двух ТП-160кВА с. Старосубхангулово  Бурзянского района РБ (ВЛ-0,4кВ 0,396км)</t>
  </si>
  <si>
    <t>M_ГИП_46</t>
  </si>
  <si>
    <t>Строительство ВЛ-0,4кВ Л-4 ТП-2593 с. Санатория Глуховского Белебеевского района РБ (ВЛ-0,4кВ 0,220 км)</t>
  </si>
  <si>
    <t>M_ГИП_47</t>
  </si>
  <si>
    <t>Строительство ВЛ-10кВ, ВЛ-0,4кВ, установка ТП-250кВА для электроснабжения СНТ "Родник" Иглинского района РБ (ВЛ-10кВ 0,015 км, ВЛ-0,4кВ 0,174 км)</t>
  </si>
  <si>
    <t>M_ГИП_48</t>
  </si>
  <si>
    <t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t>
  </si>
  <si>
    <t>M_ГИП_50</t>
  </si>
  <si>
    <t xml:space="preserve">Строительство ВЛ-10кВ, установка доп. ТП-100кВА с. Магинск Караидельского района РБ (ВЛ-10кВ 0,03км, перевод нагрузки на новое ТП-100кВА) </t>
  </si>
  <si>
    <t>M_ГИП_20</t>
  </si>
  <si>
    <t>Приобретение программного комплекса "КУРС Диспетчер" г. Уфа</t>
  </si>
  <si>
    <t>M_ГИП_53</t>
  </si>
  <si>
    <t>Приобретение поста охраны с проходной г. Уфа</t>
  </si>
  <si>
    <t>M_ГИП_55</t>
  </si>
  <si>
    <t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t>
  </si>
  <si>
    <t>M_ГИП_56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</si>
  <si>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t>
  </si>
  <si>
    <t>M_ГИП_57</t>
  </si>
  <si>
    <t>Приобретение прибора дальномера 2 шт. г. Уфа</t>
  </si>
  <si>
    <t>M_ГИП_58</t>
  </si>
  <si>
    <t>Приобретние ПСС "Техэксперт" г. Уфа</t>
  </si>
  <si>
    <t>M_ГИП_59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</si>
  <si>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</si>
  <si>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M_ГИП_60</t>
  </si>
  <si>
    <t>Проведение земельно-кадастровых работ  под ВЛ-10кВ, ВЛ-0,4кВ, ТП ООО "ГИП-Электро" (2022г.)</t>
  </si>
  <si>
    <t>M_ГИП_62</t>
  </si>
  <si>
    <t>Модернизация ПО "Пирамида 2.0 Расширение ТУ электроэнергии" г. Уфа</t>
  </si>
  <si>
    <t>M_ГИП_64</t>
  </si>
  <si>
    <t>Приобретение маршрутизатора Mikrotik RB 1 шт. г. Уфа</t>
  </si>
  <si>
    <t>M_ГИП_66</t>
  </si>
  <si>
    <t>Приобретение блок-контейнера 1 шт. на ПС 110 "Гидравлика" с. Чекмагуш Чекмагушевского района РБ</t>
  </si>
  <si>
    <t>M_ГИП_67</t>
  </si>
  <si>
    <t>за I квартал 2022 года</t>
  </si>
  <si>
    <t>Год раскрытия информации: 2022 год</t>
  </si>
  <si>
    <t>в соответствии с Приказом Министерства промышленности, энергетики и инноваций РБ № 84-О от 05.08.2021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</si>
</sst>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"/>
    <numFmt numFmtId="167" formatCode="0.000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4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6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167" fontId="7" fillId="28" borderId="1" xfId="0" applyNumberFormat="1" applyFont="1" applyFill="1" applyBorder="1" applyAlignment="1">
      <alignment horizontal="center"/>
    </xf>
    <xf numFmtId="167" fontId="7" fillId="28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7" fontId="7" fillId="4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2" fillId="4" borderId="1" xfId="66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4" fontId="7" fillId="4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7" fontId="7" fillId="3" borderId="1" xfId="1" applyNumberFormat="1" applyFont="1" applyFill="1" applyBorder="1" applyAlignment="1">
      <alignment horizontal="center" vertical="center" wrapText="1"/>
    </xf>
    <xf numFmtId="167" fontId="7" fillId="4" borderId="1" xfId="1" applyNumberFormat="1" applyFont="1" applyFill="1" applyBorder="1" applyAlignment="1">
      <alignment horizontal="center" vertical="center" wrapText="1"/>
    </xf>
    <xf numFmtId="166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6" fontId="7" fillId="29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66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" fontId="7" fillId="3" borderId="1" xfId="623" applyNumberFormat="1" applyFill="1" applyBorder="1" applyAlignment="1">
      <alignment horizontal="left" vertical="center" wrapText="1"/>
    </xf>
    <xf numFmtId="0" fontId="7" fillId="3" borderId="1" xfId="66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" fontId="7" fillId="4" borderId="1" xfId="623" applyNumberFormat="1" applyFill="1" applyBorder="1" applyAlignment="1">
      <alignment horizontal="left" vertical="center" wrapText="1"/>
    </xf>
    <xf numFmtId="0" fontId="7" fillId="4" borderId="1" xfId="66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4" fontId="7" fillId="0" borderId="1" xfId="66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167" fontId="7" fillId="29" borderId="1" xfId="0" applyNumberFormat="1" applyFont="1" applyFill="1" applyBorder="1" applyAlignment="1">
      <alignment horizontal="center" vertical="center"/>
    </xf>
  </cellXfs>
  <cellStyles count="662">
    <cellStyle name="20% - Акцент1 2" xfId="60" xr:uid="{00000000-0005-0000-0000-000000000000}"/>
    <cellStyle name="20% — акцент1 2" xfId="3" xr:uid="{00000000-0005-0000-0000-000001000000}"/>
    <cellStyle name="20% — акцент1 3" xfId="624" xr:uid="{00000000-0005-0000-0000-000002000000}"/>
    <cellStyle name="20% — акцент1 4" xfId="659" xr:uid="{00000000-0005-0000-0000-000003000000}"/>
    <cellStyle name="20% - Акцент2 2" xfId="61" xr:uid="{00000000-0005-0000-0000-000004000000}"/>
    <cellStyle name="20% — акцент2 2" xfId="4" xr:uid="{00000000-0005-0000-0000-000005000000}"/>
    <cellStyle name="20% — акцент2 3" xfId="625" xr:uid="{00000000-0005-0000-0000-000006000000}"/>
    <cellStyle name="20% — акцент2 4" xfId="653" xr:uid="{00000000-0005-0000-0000-000007000000}"/>
    <cellStyle name="20% - Акцент3 2" xfId="62" xr:uid="{00000000-0005-0000-0000-000008000000}"/>
    <cellStyle name="20% — акцент3 2" xfId="5" xr:uid="{00000000-0005-0000-0000-000009000000}"/>
    <cellStyle name="20% — акцент3 3" xfId="626" xr:uid="{00000000-0005-0000-0000-00000A000000}"/>
    <cellStyle name="20% — акцент3 4" xfId="647" xr:uid="{00000000-0005-0000-0000-00000B000000}"/>
    <cellStyle name="20% - Акцент4 2" xfId="63" xr:uid="{00000000-0005-0000-0000-00000C000000}"/>
    <cellStyle name="20% — акцент4 2" xfId="6" xr:uid="{00000000-0005-0000-0000-00000D000000}"/>
    <cellStyle name="20% — акцент4 3" xfId="627" xr:uid="{00000000-0005-0000-0000-00000E000000}"/>
    <cellStyle name="20% — акцент4 4" xfId="658" xr:uid="{00000000-0005-0000-0000-00000F000000}"/>
    <cellStyle name="20% - Акцент5 2" xfId="64" xr:uid="{00000000-0005-0000-0000-000010000000}"/>
    <cellStyle name="20% — акцент5 2" xfId="7" xr:uid="{00000000-0005-0000-0000-000011000000}"/>
    <cellStyle name="20% — акцент5 3" xfId="628" xr:uid="{00000000-0005-0000-0000-000012000000}"/>
    <cellStyle name="20% — акцент5 4" xfId="652" xr:uid="{00000000-0005-0000-0000-000013000000}"/>
    <cellStyle name="20% - Акцент6 2" xfId="65" xr:uid="{00000000-0005-0000-0000-000014000000}"/>
    <cellStyle name="20% — акцент6 2" xfId="8" xr:uid="{00000000-0005-0000-0000-000015000000}"/>
    <cellStyle name="20% — акцент6 3" xfId="629" xr:uid="{00000000-0005-0000-0000-000016000000}"/>
    <cellStyle name="20% — акцент6 4" xfId="646" xr:uid="{00000000-0005-0000-0000-000017000000}"/>
    <cellStyle name="40% - Акцент1 2" xfId="66" xr:uid="{00000000-0005-0000-0000-000018000000}"/>
    <cellStyle name="40% — акцент1 2" xfId="9" xr:uid="{00000000-0005-0000-0000-000019000000}"/>
    <cellStyle name="40% — акцент1 3" xfId="630" xr:uid="{00000000-0005-0000-0000-00001A000000}"/>
    <cellStyle name="40% — акцент1 4" xfId="645" xr:uid="{00000000-0005-0000-0000-00001B000000}"/>
    <cellStyle name="40% - Акцент2 2" xfId="67" xr:uid="{00000000-0005-0000-0000-00001C000000}"/>
    <cellStyle name="40% — акцент2 2" xfId="10" xr:uid="{00000000-0005-0000-0000-00001D000000}"/>
    <cellStyle name="40% — акцент2 3" xfId="631" xr:uid="{00000000-0005-0000-0000-00001E000000}"/>
    <cellStyle name="40% — акцент2 4" xfId="642" xr:uid="{00000000-0005-0000-0000-00001F000000}"/>
    <cellStyle name="40% - Акцент3 2" xfId="68" xr:uid="{00000000-0005-0000-0000-000020000000}"/>
    <cellStyle name="40% — акцент3 2" xfId="11" xr:uid="{00000000-0005-0000-0000-000021000000}"/>
    <cellStyle name="40% — акцент3 3" xfId="632" xr:uid="{00000000-0005-0000-0000-000022000000}"/>
    <cellStyle name="40% — акцент3 4" xfId="654" xr:uid="{00000000-0005-0000-0000-000023000000}"/>
    <cellStyle name="40% - Акцент4 2" xfId="69" xr:uid="{00000000-0005-0000-0000-000024000000}"/>
    <cellStyle name="40% — акцент4 2" xfId="12" xr:uid="{00000000-0005-0000-0000-000025000000}"/>
    <cellStyle name="40% — акцент4 3" xfId="633" xr:uid="{00000000-0005-0000-0000-000026000000}"/>
    <cellStyle name="40% — акцент4 4" xfId="648" xr:uid="{00000000-0005-0000-0000-000027000000}"/>
    <cellStyle name="40% - Акцент5 2" xfId="70" xr:uid="{00000000-0005-0000-0000-000028000000}"/>
    <cellStyle name="40% — акцент5 2" xfId="13" xr:uid="{00000000-0005-0000-0000-000029000000}"/>
    <cellStyle name="40% — акцент5 3" xfId="634" xr:uid="{00000000-0005-0000-0000-00002A000000}"/>
    <cellStyle name="40% — акцент5 4" xfId="657" xr:uid="{00000000-0005-0000-0000-00002B000000}"/>
    <cellStyle name="40% - Акцент6 2" xfId="71" xr:uid="{00000000-0005-0000-0000-00002C000000}"/>
    <cellStyle name="40% — акцент6 2" xfId="14" xr:uid="{00000000-0005-0000-0000-00002D000000}"/>
    <cellStyle name="40% — акцент6 3" xfId="635" xr:uid="{00000000-0005-0000-0000-00002E000000}"/>
    <cellStyle name="40% — акцент6 4" xfId="651" xr:uid="{00000000-0005-0000-0000-00002F000000}"/>
    <cellStyle name="60% - Акцент1 2" xfId="72" xr:uid="{00000000-0005-0000-0000-000030000000}"/>
    <cellStyle name="60% — акцент1 2" xfId="15" xr:uid="{00000000-0005-0000-0000-000031000000}"/>
    <cellStyle name="60% — акцент1 3" xfId="636" xr:uid="{00000000-0005-0000-0000-000032000000}"/>
    <cellStyle name="60% — акцент1 4" xfId="644" xr:uid="{00000000-0005-0000-0000-000033000000}"/>
    <cellStyle name="60% - Акцент2 2" xfId="73" xr:uid="{00000000-0005-0000-0000-000034000000}"/>
    <cellStyle name="60% — акцент2 2" xfId="16" xr:uid="{00000000-0005-0000-0000-000035000000}"/>
    <cellStyle name="60% — акцент2 3" xfId="637" xr:uid="{00000000-0005-0000-0000-000036000000}"/>
    <cellStyle name="60% — акцент2 4" xfId="656" xr:uid="{00000000-0005-0000-0000-000037000000}"/>
    <cellStyle name="60% - Акцент3 2" xfId="74" xr:uid="{00000000-0005-0000-0000-000038000000}"/>
    <cellStyle name="60% — акцент3 2" xfId="17" xr:uid="{00000000-0005-0000-0000-000039000000}"/>
    <cellStyle name="60% — акцент3 3" xfId="638" xr:uid="{00000000-0005-0000-0000-00003A000000}"/>
    <cellStyle name="60% — акцент3 4" xfId="650" xr:uid="{00000000-0005-0000-0000-00003B000000}"/>
    <cellStyle name="60% - Акцент4 2" xfId="75" xr:uid="{00000000-0005-0000-0000-00003C000000}"/>
    <cellStyle name="60% — акцент4 2" xfId="18" xr:uid="{00000000-0005-0000-0000-00003D000000}"/>
    <cellStyle name="60% — акцент4 3" xfId="639" xr:uid="{00000000-0005-0000-0000-00003E000000}"/>
    <cellStyle name="60% — акцент4 4" xfId="643" xr:uid="{00000000-0005-0000-0000-00003F000000}"/>
    <cellStyle name="60% - Акцент5 2" xfId="76" xr:uid="{00000000-0005-0000-0000-000040000000}"/>
    <cellStyle name="60% — акцент5 2" xfId="19" xr:uid="{00000000-0005-0000-0000-000041000000}"/>
    <cellStyle name="60% — акцент5 3" xfId="640" xr:uid="{00000000-0005-0000-0000-000042000000}"/>
    <cellStyle name="60% — акцент5 4" xfId="655" xr:uid="{00000000-0005-0000-0000-000043000000}"/>
    <cellStyle name="60% - Акцент6 2" xfId="77" xr:uid="{00000000-0005-0000-0000-000044000000}"/>
    <cellStyle name="60% — акцент6 2" xfId="20" xr:uid="{00000000-0005-0000-0000-000045000000}"/>
    <cellStyle name="60% — акцент6 3" xfId="641" xr:uid="{00000000-0005-0000-0000-000046000000}"/>
    <cellStyle name="60% — акцент6 4" xfId="649" xr:uid="{00000000-0005-0000-0000-000047000000}"/>
    <cellStyle name="Normal 2" xfId="78" xr:uid="{00000000-0005-0000-0000-000048000000}"/>
    <cellStyle name="Акцент1 2" xfId="79" xr:uid="{00000000-0005-0000-0000-000049000000}"/>
    <cellStyle name="Акцент1 3" xfId="21" xr:uid="{00000000-0005-0000-0000-00004A000000}"/>
    <cellStyle name="Акцент2 2" xfId="80" xr:uid="{00000000-0005-0000-0000-00004B000000}"/>
    <cellStyle name="Акцент2 3" xfId="22" xr:uid="{00000000-0005-0000-0000-00004C000000}"/>
    <cellStyle name="Акцент3 2" xfId="81" xr:uid="{00000000-0005-0000-0000-00004D000000}"/>
    <cellStyle name="Акцент3 3" xfId="23" xr:uid="{00000000-0005-0000-0000-00004E000000}"/>
    <cellStyle name="Акцент4 2" xfId="82" xr:uid="{00000000-0005-0000-0000-00004F000000}"/>
    <cellStyle name="Акцент4 3" xfId="24" xr:uid="{00000000-0005-0000-0000-000050000000}"/>
    <cellStyle name="Акцент5 2" xfId="83" xr:uid="{00000000-0005-0000-0000-000051000000}"/>
    <cellStyle name="Акцент5 3" xfId="25" xr:uid="{00000000-0005-0000-0000-000052000000}"/>
    <cellStyle name="Акцент6 2" xfId="84" xr:uid="{00000000-0005-0000-0000-000053000000}"/>
    <cellStyle name="Акцент6 3" xfId="26" xr:uid="{00000000-0005-0000-0000-000054000000}"/>
    <cellStyle name="Ввод  2" xfId="85" xr:uid="{00000000-0005-0000-0000-000055000000}"/>
    <cellStyle name="Ввод  3" xfId="27" xr:uid="{00000000-0005-0000-0000-000056000000}"/>
    <cellStyle name="Вывод 2" xfId="86" xr:uid="{00000000-0005-0000-0000-000057000000}"/>
    <cellStyle name="Вывод 3" xfId="28" xr:uid="{00000000-0005-0000-0000-000058000000}"/>
    <cellStyle name="Вычисление 2" xfId="87" xr:uid="{00000000-0005-0000-0000-000059000000}"/>
    <cellStyle name="Вычисление 3" xfId="29" xr:uid="{00000000-0005-0000-0000-00005A000000}"/>
    <cellStyle name="Заголовок 1 2" xfId="88" xr:uid="{00000000-0005-0000-0000-00005B000000}"/>
    <cellStyle name="Заголовок 1 3" xfId="30" xr:uid="{00000000-0005-0000-0000-00005C000000}"/>
    <cellStyle name="Заголовок 2 2" xfId="89" xr:uid="{00000000-0005-0000-0000-00005D000000}"/>
    <cellStyle name="Заголовок 2 3" xfId="31" xr:uid="{00000000-0005-0000-0000-00005E000000}"/>
    <cellStyle name="Заголовок 3 2" xfId="90" xr:uid="{00000000-0005-0000-0000-00005F000000}"/>
    <cellStyle name="Заголовок 3 3" xfId="32" xr:uid="{00000000-0005-0000-0000-000060000000}"/>
    <cellStyle name="Заголовок 4 2" xfId="91" xr:uid="{00000000-0005-0000-0000-000061000000}"/>
    <cellStyle name="Заголовок 4 3" xfId="33" xr:uid="{00000000-0005-0000-0000-000062000000}"/>
    <cellStyle name="Итог 2" xfId="92" xr:uid="{00000000-0005-0000-0000-000063000000}"/>
    <cellStyle name="Итог 3" xfId="34" xr:uid="{00000000-0005-0000-0000-000064000000}"/>
    <cellStyle name="Контрольная ячейка 2" xfId="93" xr:uid="{00000000-0005-0000-0000-000065000000}"/>
    <cellStyle name="Контрольная ячейка 3" xfId="35" xr:uid="{00000000-0005-0000-0000-000066000000}"/>
    <cellStyle name="Название 2" xfId="94" xr:uid="{00000000-0005-0000-0000-000067000000}"/>
    <cellStyle name="Название 3" xfId="36" xr:uid="{00000000-0005-0000-0000-000068000000}"/>
    <cellStyle name="Нейтральный 2" xfId="95" xr:uid="{00000000-0005-0000-0000-000069000000}"/>
    <cellStyle name="Нейтральный 3" xfId="37" xr:uid="{00000000-0005-0000-0000-00006A000000}"/>
    <cellStyle name="Обычный" xfId="0" builtinId="0"/>
    <cellStyle name="Обычный 10" xfId="279" xr:uid="{00000000-0005-0000-0000-00006C000000}"/>
    <cellStyle name="Обычный 11" xfId="2" xr:uid="{00000000-0005-0000-0000-00006D000000}"/>
    <cellStyle name="Обычный 111" xfId="661" xr:uid="{00000000-0005-0000-0000-00006E000000}"/>
    <cellStyle name="Обычный 12 2" xfId="49" xr:uid="{00000000-0005-0000-0000-00006F000000}"/>
    <cellStyle name="Обычный 2" xfId="38" xr:uid="{00000000-0005-0000-0000-000070000000}"/>
    <cellStyle name="Обычный 2 2" xfId="623" xr:uid="{00000000-0005-0000-0000-000071000000}"/>
    <cellStyle name="Обычный 2 26 2" xfId="115" xr:uid="{00000000-0005-0000-0000-000072000000}"/>
    <cellStyle name="Обычный 3" xfId="39" xr:uid="{00000000-0005-0000-0000-000073000000}"/>
    <cellStyle name="Обычный 3 2" xfId="57" xr:uid="{00000000-0005-0000-0000-000074000000}"/>
    <cellStyle name="Обычный 3 2 2 2" xfId="50" xr:uid="{00000000-0005-0000-0000-000075000000}"/>
    <cellStyle name="Обычный 3 21" xfId="103" xr:uid="{00000000-0005-0000-0000-000076000000}"/>
    <cellStyle name="Обычный 4" xfId="46" xr:uid="{00000000-0005-0000-0000-000077000000}"/>
    <cellStyle name="Обычный 4 2" xfId="56" xr:uid="{00000000-0005-0000-0000-000078000000}"/>
    <cellStyle name="Обычный 5" xfId="47" xr:uid="{00000000-0005-0000-0000-000079000000}"/>
    <cellStyle name="Обычный 6" xfId="48" xr:uid="{00000000-0005-0000-0000-00007A000000}"/>
    <cellStyle name="Обычный 6 10" xfId="280" xr:uid="{00000000-0005-0000-0000-00007B000000}"/>
    <cellStyle name="Обычный 6 11" xfId="451" xr:uid="{00000000-0005-0000-0000-00007C000000}"/>
    <cellStyle name="Обычный 6 2" xfId="54" xr:uid="{00000000-0005-0000-0000-00007D000000}"/>
    <cellStyle name="Обычный 6 2 10" xfId="110" xr:uid="{00000000-0005-0000-0000-00007E000000}"/>
    <cellStyle name="Обычный 6 2 11" xfId="283" xr:uid="{00000000-0005-0000-0000-00007F000000}"/>
    <cellStyle name="Обычный 6 2 12" xfId="454" xr:uid="{00000000-0005-0000-0000-000080000000}"/>
    <cellStyle name="Обычный 6 2 2" xfId="55" xr:uid="{00000000-0005-0000-0000-000081000000}"/>
    <cellStyle name="Обычный 6 2 2 10" xfId="284" xr:uid="{00000000-0005-0000-0000-000082000000}"/>
    <cellStyle name="Обычный 6 2 2 11" xfId="455" xr:uid="{00000000-0005-0000-0000-000083000000}"/>
    <cellStyle name="Обычный 6 2 2 2" xfId="117" xr:uid="{00000000-0005-0000-0000-000084000000}"/>
    <cellStyle name="Обычный 6 2 2 2 2" xfId="134" xr:uid="{00000000-0005-0000-0000-000085000000}"/>
    <cellStyle name="Обычный 6 2 2 2 2 2" xfId="138" xr:uid="{00000000-0005-0000-0000-000086000000}"/>
    <cellStyle name="Обычный 6 2 2 2 2 2 2" xfId="139" xr:uid="{00000000-0005-0000-0000-000087000000}"/>
    <cellStyle name="Обычный 6 2 2 2 2 2 2 2" xfId="311" xr:uid="{00000000-0005-0000-0000-000088000000}"/>
    <cellStyle name="Обычный 6 2 2 2 2 2 2 3" xfId="482" xr:uid="{00000000-0005-0000-0000-000089000000}"/>
    <cellStyle name="Обычный 6 2 2 2 2 2 3" xfId="140" xr:uid="{00000000-0005-0000-0000-00008A000000}"/>
    <cellStyle name="Обычный 6 2 2 2 2 2 3 2" xfId="312" xr:uid="{00000000-0005-0000-0000-00008B000000}"/>
    <cellStyle name="Обычный 6 2 2 2 2 2 3 3" xfId="483" xr:uid="{00000000-0005-0000-0000-00008C000000}"/>
    <cellStyle name="Обычный 6 2 2 2 2 2 4" xfId="310" xr:uid="{00000000-0005-0000-0000-00008D000000}"/>
    <cellStyle name="Обычный 6 2 2 2 2 2 5" xfId="481" xr:uid="{00000000-0005-0000-0000-00008E000000}"/>
    <cellStyle name="Обычный 6 2 2 2 2 3" xfId="141" xr:uid="{00000000-0005-0000-0000-00008F000000}"/>
    <cellStyle name="Обычный 6 2 2 2 2 3 2" xfId="313" xr:uid="{00000000-0005-0000-0000-000090000000}"/>
    <cellStyle name="Обычный 6 2 2 2 2 3 3" xfId="484" xr:uid="{00000000-0005-0000-0000-000091000000}"/>
    <cellStyle name="Обычный 6 2 2 2 2 4" xfId="142" xr:uid="{00000000-0005-0000-0000-000092000000}"/>
    <cellStyle name="Обычный 6 2 2 2 2 4 2" xfId="314" xr:uid="{00000000-0005-0000-0000-000093000000}"/>
    <cellStyle name="Обычный 6 2 2 2 2 4 3" xfId="485" xr:uid="{00000000-0005-0000-0000-000094000000}"/>
    <cellStyle name="Обычный 6 2 2 2 2 5" xfId="306" xr:uid="{00000000-0005-0000-0000-000095000000}"/>
    <cellStyle name="Обычный 6 2 2 2 2 6" xfId="477" xr:uid="{00000000-0005-0000-0000-000096000000}"/>
    <cellStyle name="Обычный 6 2 2 2 3" xfId="136" xr:uid="{00000000-0005-0000-0000-000097000000}"/>
    <cellStyle name="Обычный 6 2 2 2 3 2" xfId="143" xr:uid="{00000000-0005-0000-0000-000098000000}"/>
    <cellStyle name="Обычный 6 2 2 2 3 2 2" xfId="315" xr:uid="{00000000-0005-0000-0000-000099000000}"/>
    <cellStyle name="Обычный 6 2 2 2 3 2 3" xfId="486" xr:uid="{00000000-0005-0000-0000-00009A000000}"/>
    <cellStyle name="Обычный 6 2 2 2 3 3" xfId="144" xr:uid="{00000000-0005-0000-0000-00009B000000}"/>
    <cellStyle name="Обычный 6 2 2 2 3 3 2" xfId="316" xr:uid="{00000000-0005-0000-0000-00009C000000}"/>
    <cellStyle name="Обычный 6 2 2 2 3 3 3" xfId="487" xr:uid="{00000000-0005-0000-0000-00009D000000}"/>
    <cellStyle name="Обычный 6 2 2 2 3 4" xfId="308" xr:uid="{00000000-0005-0000-0000-00009E000000}"/>
    <cellStyle name="Обычный 6 2 2 2 3 5" xfId="479" xr:uid="{00000000-0005-0000-0000-00009F000000}"/>
    <cellStyle name="Обычный 6 2 2 2 4" xfId="145" xr:uid="{00000000-0005-0000-0000-0000A0000000}"/>
    <cellStyle name="Обычный 6 2 2 2 4 2" xfId="317" xr:uid="{00000000-0005-0000-0000-0000A1000000}"/>
    <cellStyle name="Обычный 6 2 2 2 4 3" xfId="488" xr:uid="{00000000-0005-0000-0000-0000A2000000}"/>
    <cellStyle name="Обычный 6 2 2 2 5" xfId="146" xr:uid="{00000000-0005-0000-0000-0000A3000000}"/>
    <cellStyle name="Обычный 6 2 2 2 5 2" xfId="318" xr:uid="{00000000-0005-0000-0000-0000A4000000}"/>
    <cellStyle name="Обычный 6 2 2 2 5 3" xfId="489" xr:uid="{00000000-0005-0000-0000-0000A5000000}"/>
    <cellStyle name="Обычный 6 2 2 2 6" xfId="289" xr:uid="{00000000-0005-0000-0000-0000A6000000}"/>
    <cellStyle name="Обычный 6 2 2 2 7" xfId="460" xr:uid="{00000000-0005-0000-0000-0000A7000000}"/>
    <cellStyle name="Обычный 6 2 2 3" xfId="129" xr:uid="{00000000-0005-0000-0000-0000A8000000}"/>
    <cellStyle name="Обычный 6 2 2 3 2" xfId="147" xr:uid="{00000000-0005-0000-0000-0000A9000000}"/>
    <cellStyle name="Обычный 6 2 2 3 2 2" xfId="148" xr:uid="{00000000-0005-0000-0000-0000AA000000}"/>
    <cellStyle name="Обычный 6 2 2 3 2 2 2" xfId="320" xr:uid="{00000000-0005-0000-0000-0000AB000000}"/>
    <cellStyle name="Обычный 6 2 2 3 2 2 3" xfId="491" xr:uid="{00000000-0005-0000-0000-0000AC000000}"/>
    <cellStyle name="Обычный 6 2 2 3 2 3" xfId="149" xr:uid="{00000000-0005-0000-0000-0000AD000000}"/>
    <cellStyle name="Обычный 6 2 2 3 2 3 2" xfId="321" xr:uid="{00000000-0005-0000-0000-0000AE000000}"/>
    <cellStyle name="Обычный 6 2 2 3 2 3 3" xfId="492" xr:uid="{00000000-0005-0000-0000-0000AF000000}"/>
    <cellStyle name="Обычный 6 2 2 3 2 4" xfId="319" xr:uid="{00000000-0005-0000-0000-0000B0000000}"/>
    <cellStyle name="Обычный 6 2 2 3 2 5" xfId="490" xr:uid="{00000000-0005-0000-0000-0000B1000000}"/>
    <cellStyle name="Обычный 6 2 2 3 3" xfId="150" xr:uid="{00000000-0005-0000-0000-0000B2000000}"/>
    <cellStyle name="Обычный 6 2 2 3 3 2" xfId="322" xr:uid="{00000000-0005-0000-0000-0000B3000000}"/>
    <cellStyle name="Обычный 6 2 2 3 3 3" xfId="493" xr:uid="{00000000-0005-0000-0000-0000B4000000}"/>
    <cellStyle name="Обычный 6 2 2 3 4" xfId="151" xr:uid="{00000000-0005-0000-0000-0000B5000000}"/>
    <cellStyle name="Обычный 6 2 2 3 4 2" xfId="323" xr:uid="{00000000-0005-0000-0000-0000B6000000}"/>
    <cellStyle name="Обычный 6 2 2 3 4 3" xfId="494" xr:uid="{00000000-0005-0000-0000-0000B7000000}"/>
    <cellStyle name="Обычный 6 2 2 3 5" xfId="301" xr:uid="{00000000-0005-0000-0000-0000B8000000}"/>
    <cellStyle name="Обычный 6 2 2 3 6" xfId="472" xr:uid="{00000000-0005-0000-0000-0000B9000000}"/>
    <cellStyle name="Обычный 6 2 2 4" xfId="122" xr:uid="{00000000-0005-0000-0000-0000BA000000}"/>
    <cellStyle name="Обычный 6 2 2 4 2" xfId="152" xr:uid="{00000000-0005-0000-0000-0000BB000000}"/>
    <cellStyle name="Обычный 6 2 2 4 2 2" xfId="153" xr:uid="{00000000-0005-0000-0000-0000BC000000}"/>
    <cellStyle name="Обычный 6 2 2 4 2 2 2" xfId="325" xr:uid="{00000000-0005-0000-0000-0000BD000000}"/>
    <cellStyle name="Обычный 6 2 2 4 2 2 3" xfId="496" xr:uid="{00000000-0005-0000-0000-0000BE000000}"/>
    <cellStyle name="Обычный 6 2 2 4 2 3" xfId="154" xr:uid="{00000000-0005-0000-0000-0000BF000000}"/>
    <cellStyle name="Обычный 6 2 2 4 2 3 2" xfId="326" xr:uid="{00000000-0005-0000-0000-0000C0000000}"/>
    <cellStyle name="Обычный 6 2 2 4 2 3 3" xfId="497" xr:uid="{00000000-0005-0000-0000-0000C1000000}"/>
    <cellStyle name="Обычный 6 2 2 4 2 4" xfId="324" xr:uid="{00000000-0005-0000-0000-0000C2000000}"/>
    <cellStyle name="Обычный 6 2 2 4 2 5" xfId="495" xr:uid="{00000000-0005-0000-0000-0000C3000000}"/>
    <cellStyle name="Обычный 6 2 2 4 3" xfId="155" xr:uid="{00000000-0005-0000-0000-0000C4000000}"/>
    <cellStyle name="Обычный 6 2 2 4 3 2" xfId="327" xr:uid="{00000000-0005-0000-0000-0000C5000000}"/>
    <cellStyle name="Обычный 6 2 2 4 3 3" xfId="498" xr:uid="{00000000-0005-0000-0000-0000C6000000}"/>
    <cellStyle name="Обычный 6 2 2 4 4" xfId="156" xr:uid="{00000000-0005-0000-0000-0000C7000000}"/>
    <cellStyle name="Обычный 6 2 2 4 4 2" xfId="328" xr:uid="{00000000-0005-0000-0000-0000C8000000}"/>
    <cellStyle name="Обычный 6 2 2 4 4 3" xfId="499" xr:uid="{00000000-0005-0000-0000-0000C9000000}"/>
    <cellStyle name="Обычный 6 2 2 4 5" xfId="294" xr:uid="{00000000-0005-0000-0000-0000CA000000}"/>
    <cellStyle name="Обычный 6 2 2 4 6" xfId="465" xr:uid="{00000000-0005-0000-0000-0000CB000000}"/>
    <cellStyle name="Обычный 6 2 2 5" xfId="157" xr:uid="{00000000-0005-0000-0000-0000CC000000}"/>
    <cellStyle name="Обычный 6 2 2 5 2" xfId="158" xr:uid="{00000000-0005-0000-0000-0000CD000000}"/>
    <cellStyle name="Обычный 6 2 2 5 2 2" xfId="330" xr:uid="{00000000-0005-0000-0000-0000CE000000}"/>
    <cellStyle name="Обычный 6 2 2 5 2 3" xfId="501" xr:uid="{00000000-0005-0000-0000-0000CF000000}"/>
    <cellStyle name="Обычный 6 2 2 5 3" xfId="159" xr:uid="{00000000-0005-0000-0000-0000D0000000}"/>
    <cellStyle name="Обычный 6 2 2 5 3 2" xfId="331" xr:uid="{00000000-0005-0000-0000-0000D1000000}"/>
    <cellStyle name="Обычный 6 2 2 5 3 3" xfId="502" xr:uid="{00000000-0005-0000-0000-0000D2000000}"/>
    <cellStyle name="Обычный 6 2 2 5 4" xfId="329" xr:uid="{00000000-0005-0000-0000-0000D3000000}"/>
    <cellStyle name="Обычный 6 2 2 5 5" xfId="500" xr:uid="{00000000-0005-0000-0000-0000D4000000}"/>
    <cellStyle name="Обычный 6 2 2 6" xfId="160" xr:uid="{00000000-0005-0000-0000-0000D5000000}"/>
    <cellStyle name="Обычный 6 2 2 6 2" xfId="332" xr:uid="{00000000-0005-0000-0000-0000D6000000}"/>
    <cellStyle name="Обычный 6 2 2 6 3" xfId="503" xr:uid="{00000000-0005-0000-0000-0000D7000000}"/>
    <cellStyle name="Обычный 6 2 2 7" xfId="161" xr:uid="{00000000-0005-0000-0000-0000D8000000}"/>
    <cellStyle name="Обычный 6 2 2 7 2" xfId="333" xr:uid="{00000000-0005-0000-0000-0000D9000000}"/>
    <cellStyle name="Обычный 6 2 2 7 3" xfId="504" xr:uid="{00000000-0005-0000-0000-0000DA000000}"/>
    <cellStyle name="Обычный 6 2 2 8" xfId="162" xr:uid="{00000000-0005-0000-0000-0000DB000000}"/>
    <cellStyle name="Обычный 6 2 2 8 2" xfId="334" xr:uid="{00000000-0005-0000-0000-0000DC000000}"/>
    <cellStyle name="Обычный 6 2 2 8 3" xfId="505" xr:uid="{00000000-0005-0000-0000-0000DD000000}"/>
    <cellStyle name="Обычный 6 2 2 9" xfId="111" xr:uid="{00000000-0005-0000-0000-0000DE000000}"/>
    <cellStyle name="Обычный 6 2 3" xfId="102" xr:uid="{00000000-0005-0000-0000-0000DF000000}"/>
    <cellStyle name="Обычный 6 2 3 10" xfId="286" xr:uid="{00000000-0005-0000-0000-0000E0000000}"/>
    <cellStyle name="Обычный 6 2 3 11" xfId="457" xr:uid="{00000000-0005-0000-0000-0000E1000000}"/>
    <cellStyle name="Обычный 6 2 3 2" xfId="116" xr:uid="{00000000-0005-0000-0000-0000E2000000}"/>
    <cellStyle name="Обычный 6 2 3 2 2" xfId="133" xr:uid="{00000000-0005-0000-0000-0000E3000000}"/>
    <cellStyle name="Обычный 6 2 3 2 2 2" xfId="163" xr:uid="{00000000-0005-0000-0000-0000E4000000}"/>
    <cellStyle name="Обычный 6 2 3 2 2 2 2" xfId="164" xr:uid="{00000000-0005-0000-0000-0000E5000000}"/>
    <cellStyle name="Обычный 6 2 3 2 2 2 2 2" xfId="336" xr:uid="{00000000-0005-0000-0000-0000E6000000}"/>
    <cellStyle name="Обычный 6 2 3 2 2 2 2 3" xfId="507" xr:uid="{00000000-0005-0000-0000-0000E7000000}"/>
    <cellStyle name="Обычный 6 2 3 2 2 2 3" xfId="165" xr:uid="{00000000-0005-0000-0000-0000E8000000}"/>
    <cellStyle name="Обычный 6 2 3 2 2 2 3 2" xfId="337" xr:uid="{00000000-0005-0000-0000-0000E9000000}"/>
    <cellStyle name="Обычный 6 2 3 2 2 2 3 3" xfId="508" xr:uid="{00000000-0005-0000-0000-0000EA000000}"/>
    <cellStyle name="Обычный 6 2 3 2 2 2 4" xfId="335" xr:uid="{00000000-0005-0000-0000-0000EB000000}"/>
    <cellStyle name="Обычный 6 2 3 2 2 2 5" xfId="506" xr:uid="{00000000-0005-0000-0000-0000EC000000}"/>
    <cellStyle name="Обычный 6 2 3 2 2 3" xfId="166" xr:uid="{00000000-0005-0000-0000-0000ED000000}"/>
    <cellStyle name="Обычный 6 2 3 2 2 3 2" xfId="338" xr:uid="{00000000-0005-0000-0000-0000EE000000}"/>
    <cellStyle name="Обычный 6 2 3 2 2 3 3" xfId="509" xr:uid="{00000000-0005-0000-0000-0000EF000000}"/>
    <cellStyle name="Обычный 6 2 3 2 2 4" xfId="167" xr:uid="{00000000-0005-0000-0000-0000F0000000}"/>
    <cellStyle name="Обычный 6 2 3 2 2 4 2" xfId="339" xr:uid="{00000000-0005-0000-0000-0000F1000000}"/>
    <cellStyle name="Обычный 6 2 3 2 2 4 3" xfId="510" xr:uid="{00000000-0005-0000-0000-0000F2000000}"/>
    <cellStyle name="Обычный 6 2 3 2 2 5" xfId="305" xr:uid="{00000000-0005-0000-0000-0000F3000000}"/>
    <cellStyle name="Обычный 6 2 3 2 2 6" xfId="476" xr:uid="{00000000-0005-0000-0000-0000F4000000}"/>
    <cellStyle name="Обычный 6 2 3 2 3" xfId="135" xr:uid="{00000000-0005-0000-0000-0000F5000000}"/>
    <cellStyle name="Обычный 6 2 3 2 3 2" xfId="168" xr:uid="{00000000-0005-0000-0000-0000F6000000}"/>
    <cellStyle name="Обычный 6 2 3 2 3 2 2" xfId="340" xr:uid="{00000000-0005-0000-0000-0000F7000000}"/>
    <cellStyle name="Обычный 6 2 3 2 3 2 3" xfId="511" xr:uid="{00000000-0005-0000-0000-0000F8000000}"/>
    <cellStyle name="Обычный 6 2 3 2 3 3" xfId="169" xr:uid="{00000000-0005-0000-0000-0000F9000000}"/>
    <cellStyle name="Обычный 6 2 3 2 3 3 2" xfId="341" xr:uid="{00000000-0005-0000-0000-0000FA000000}"/>
    <cellStyle name="Обычный 6 2 3 2 3 3 3" xfId="512" xr:uid="{00000000-0005-0000-0000-0000FB000000}"/>
    <cellStyle name="Обычный 6 2 3 2 3 4" xfId="307" xr:uid="{00000000-0005-0000-0000-0000FC000000}"/>
    <cellStyle name="Обычный 6 2 3 2 3 5" xfId="478" xr:uid="{00000000-0005-0000-0000-0000FD000000}"/>
    <cellStyle name="Обычный 6 2 3 2 4" xfId="170" xr:uid="{00000000-0005-0000-0000-0000FE000000}"/>
    <cellStyle name="Обычный 6 2 3 2 4 2" xfId="342" xr:uid="{00000000-0005-0000-0000-0000FF000000}"/>
    <cellStyle name="Обычный 6 2 3 2 4 3" xfId="513" xr:uid="{00000000-0005-0000-0000-000000010000}"/>
    <cellStyle name="Обычный 6 2 3 2 5" xfId="171" xr:uid="{00000000-0005-0000-0000-000001010000}"/>
    <cellStyle name="Обычный 6 2 3 2 5 2" xfId="343" xr:uid="{00000000-0005-0000-0000-000002010000}"/>
    <cellStyle name="Обычный 6 2 3 2 5 3" xfId="514" xr:uid="{00000000-0005-0000-0000-000003010000}"/>
    <cellStyle name="Обычный 6 2 3 2 6" xfId="288" xr:uid="{00000000-0005-0000-0000-000004010000}"/>
    <cellStyle name="Обычный 6 2 3 2 7" xfId="459" xr:uid="{00000000-0005-0000-0000-000005010000}"/>
    <cellStyle name="Обычный 6 2 3 3" xfId="131" xr:uid="{00000000-0005-0000-0000-000006010000}"/>
    <cellStyle name="Обычный 6 2 3 3 2" xfId="172" xr:uid="{00000000-0005-0000-0000-000007010000}"/>
    <cellStyle name="Обычный 6 2 3 3 2 2" xfId="173" xr:uid="{00000000-0005-0000-0000-000008010000}"/>
    <cellStyle name="Обычный 6 2 3 3 2 2 2" xfId="345" xr:uid="{00000000-0005-0000-0000-000009010000}"/>
    <cellStyle name="Обычный 6 2 3 3 2 2 3" xfId="516" xr:uid="{00000000-0005-0000-0000-00000A010000}"/>
    <cellStyle name="Обычный 6 2 3 3 2 3" xfId="174" xr:uid="{00000000-0005-0000-0000-00000B010000}"/>
    <cellStyle name="Обычный 6 2 3 3 2 3 2" xfId="346" xr:uid="{00000000-0005-0000-0000-00000C010000}"/>
    <cellStyle name="Обычный 6 2 3 3 2 3 3" xfId="517" xr:uid="{00000000-0005-0000-0000-00000D010000}"/>
    <cellStyle name="Обычный 6 2 3 3 2 4" xfId="344" xr:uid="{00000000-0005-0000-0000-00000E010000}"/>
    <cellStyle name="Обычный 6 2 3 3 2 5" xfId="515" xr:uid="{00000000-0005-0000-0000-00000F010000}"/>
    <cellStyle name="Обычный 6 2 3 3 3" xfId="175" xr:uid="{00000000-0005-0000-0000-000010010000}"/>
    <cellStyle name="Обычный 6 2 3 3 3 2" xfId="347" xr:uid="{00000000-0005-0000-0000-000011010000}"/>
    <cellStyle name="Обычный 6 2 3 3 3 3" xfId="518" xr:uid="{00000000-0005-0000-0000-000012010000}"/>
    <cellStyle name="Обычный 6 2 3 3 4" xfId="176" xr:uid="{00000000-0005-0000-0000-000013010000}"/>
    <cellStyle name="Обычный 6 2 3 3 4 2" xfId="348" xr:uid="{00000000-0005-0000-0000-000014010000}"/>
    <cellStyle name="Обычный 6 2 3 3 4 3" xfId="519" xr:uid="{00000000-0005-0000-0000-000015010000}"/>
    <cellStyle name="Обычный 6 2 3 3 5" xfId="303" xr:uid="{00000000-0005-0000-0000-000016010000}"/>
    <cellStyle name="Обычный 6 2 3 3 6" xfId="474" xr:uid="{00000000-0005-0000-0000-000017010000}"/>
    <cellStyle name="Обычный 6 2 3 4" xfId="124" xr:uid="{00000000-0005-0000-0000-000018010000}"/>
    <cellStyle name="Обычный 6 2 3 4 2" xfId="177" xr:uid="{00000000-0005-0000-0000-000019010000}"/>
    <cellStyle name="Обычный 6 2 3 4 2 2" xfId="178" xr:uid="{00000000-0005-0000-0000-00001A010000}"/>
    <cellStyle name="Обычный 6 2 3 4 2 2 2" xfId="350" xr:uid="{00000000-0005-0000-0000-00001B010000}"/>
    <cellStyle name="Обычный 6 2 3 4 2 2 3" xfId="521" xr:uid="{00000000-0005-0000-0000-00001C010000}"/>
    <cellStyle name="Обычный 6 2 3 4 2 3" xfId="179" xr:uid="{00000000-0005-0000-0000-00001D010000}"/>
    <cellStyle name="Обычный 6 2 3 4 2 3 2" xfId="351" xr:uid="{00000000-0005-0000-0000-00001E010000}"/>
    <cellStyle name="Обычный 6 2 3 4 2 3 3" xfId="522" xr:uid="{00000000-0005-0000-0000-00001F010000}"/>
    <cellStyle name="Обычный 6 2 3 4 2 4" xfId="349" xr:uid="{00000000-0005-0000-0000-000020010000}"/>
    <cellStyle name="Обычный 6 2 3 4 2 5" xfId="520" xr:uid="{00000000-0005-0000-0000-000021010000}"/>
    <cellStyle name="Обычный 6 2 3 4 3" xfId="180" xr:uid="{00000000-0005-0000-0000-000022010000}"/>
    <cellStyle name="Обычный 6 2 3 4 3 2" xfId="352" xr:uid="{00000000-0005-0000-0000-000023010000}"/>
    <cellStyle name="Обычный 6 2 3 4 3 3" xfId="523" xr:uid="{00000000-0005-0000-0000-000024010000}"/>
    <cellStyle name="Обычный 6 2 3 4 4" xfId="181" xr:uid="{00000000-0005-0000-0000-000025010000}"/>
    <cellStyle name="Обычный 6 2 3 4 4 2" xfId="353" xr:uid="{00000000-0005-0000-0000-000026010000}"/>
    <cellStyle name="Обычный 6 2 3 4 4 3" xfId="524" xr:uid="{00000000-0005-0000-0000-000027010000}"/>
    <cellStyle name="Обычный 6 2 3 4 5" xfId="296" xr:uid="{00000000-0005-0000-0000-000028010000}"/>
    <cellStyle name="Обычный 6 2 3 4 6" xfId="467" xr:uid="{00000000-0005-0000-0000-000029010000}"/>
    <cellStyle name="Обычный 6 2 3 5" xfId="182" xr:uid="{00000000-0005-0000-0000-00002A010000}"/>
    <cellStyle name="Обычный 6 2 3 5 2" xfId="183" xr:uid="{00000000-0005-0000-0000-00002B010000}"/>
    <cellStyle name="Обычный 6 2 3 5 2 2" xfId="355" xr:uid="{00000000-0005-0000-0000-00002C010000}"/>
    <cellStyle name="Обычный 6 2 3 5 2 3" xfId="526" xr:uid="{00000000-0005-0000-0000-00002D010000}"/>
    <cellStyle name="Обычный 6 2 3 5 3" xfId="184" xr:uid="{00000000-0005-0000-0000-00002E010000}"/>
    <cellStyle name="Обычный 6 2 3 5 3 2" xfId="356" xr:uid="{00000000-0005-0000-0000-00002F010000}"/>
    <cellStyle name="Обычный 6 2 3 5 3 3" xfId="527" xr:uid="{00000000-0005-0000-0000-000030010000}"/>
    <cellStyle name="Обычный 6 2 3 5 4" xfId="354" xr:uid="{00000000-0005-0000-0000-000031010000}"/>
    <cellStyle name="Обычный 6 2 3 5 5" xfId="525" xr:uid="{00000000-0005-0000-0000-000032010000}"/>
    <cellStyle name="Обычный 6 2 3 6" xfId="185" xr:uid="{00000000-0005-0000-0000-000033010000}"/>
    <cellStyle name="Обычный 6 2 3 6 2" xfId="357" xr:uid="{00000000-0005-0000-0000-000034010000}"/>
    <cellStyle name="Обычный 6 2 3 6 3" xfId="528" xr:uid="{00000000-0005-0000-0000-000035010000}"/>
    <cellStyle name="Обычный 6 2 3 7" xfId="186" xr:uid="{00000000-0005-0000-0000-000036010000}"/>
    <cellStyle name="Обычный 6 2 3 7 2" xfId="358" xr:uid="{00000000-0005-0000-0000-000037010000}"/>
    <cellStyle name="Обычный 6 2 3 7 3" xfId="529" xr:uid="{00000000-0005-0000-0000-000038010000}"/>
    <cellStyle name="Обычный 6 2 3 8" xfId="187" xr:uid="{00000000-0005-0000-0000-000039010000}"/>
    <cellStyle name="Обычный 6 2 3 8 2" xfId="359" xr:uid="{00000000-0005-0000-0000-00003A010000}"/>
    <cellStyle name="Обычный 6 2 3 8 3" xfId="530" xr:uid="{00000000-0005-0000-0000-00003B010000}"/>
    <cellStyle name="Обычный 6 2 3 9" xfId="113" xr:uid="{00000000-0005-0000-0000-00003C010000}"/>
    <cellStyle name="Обычный 6 2 4" xfId="128" xr:uid="{00000000-0005-0000-0000-00003D010000}"/>
    <cellStyle name="Обычный 6 2 4 2" xfId="188" xr:uid="{00000000-0005-0000-0000-00003E010000}"/>
    <cellStyle name="Обычный 6 2 4 2 2" xfId="189" xr:uid="{00000000-0005-0000-0000-00003F010000}"/>
    <cellStyle name="Обычный 6 2 4 2 2 2" xfId="361" xr:uid="{00000000-0005-0000-0000-000040010000}"/>
    <cellStyle name="Обычный 6 2 4 2 2 3" xfId="532" xr:uid="{00000000-0005-0000-0000-000041010000}"/>
    <cellStyle name="Обычный 6 2 4 2 3" xfId="190" xr:uid="{00000000-0005-0000-0000-000042010000}"/>
    <cellStyle name="Обычный 6 2 4 2 3 2" xfId="362" xr:uid="{00000000-0005-0000-0000-000043010000}"/>
    <cellStyle name="Обычный 6 2 4 2 3 3" xfId="533" xr:uid="{00000000-0005-0000-0000-000044010000}"/>
    <cellStyle name="Обычный 6 2 4 2 4" xfId="360" xr:uid="{00000000-0005-0000-0000-000045010000}"/>
    <cellStyle name="Обычный 6 2 4 2 5" xfId="531" xr:uid="{00000000-0005-0000-0000-000046010000}"/>
    <cellStyle name="Обычный 6 2 4 3" xfId="191" xr:uid="{00000000-0005-0000-0000-000047010000}"/>
    <cellStyle name="Обычный 6 2 4 3 2" xfId="363" xr:uid="{00000000-0005-0000-0000-000048010000}"/>
    <cellStyle name="Обычный 6 2 4 3 3" xfId="534" xr:uid="{00000000-0005-0000-0000-000049010000}"/>
    <cellStyle name="Обычный 6 2 4 4" xfId="192" xr:uid="{00000000-0005-0000-0000-00004A010000}"/>
    <cellStyle name="Обычный 6 2 4 4 2" xfId="364" xr:uid="{00000000-0005-0000-0000-00004B010000}"/>
    <cellStyle name="Обычный 6 2 4 4 3" xfId="535" xr:uid="{00000000-0005-0000-0000-00004C010000}"/>
    <cellStyle name="Обычный 6 2 4 5" xfId="300" xr:uid="{00000000-0005-0000-0000-00004D010000}"/>
    <cellStyle name="Обычный 6 2 4 6" xfId="471" xr:uid="{00000000-0005-0000-0000-00004E010000}"/>
    <cellStyle name="Обычный 6 2 5" xfId="121" xr:uid="{00000000-0005-0000-0000-00004F010000}"/>
    <cellStyle name="Обычный 6 2 5 2" xfId="193" xr:uid="{00000000-0005-0000-0000-000050010000}"/>
    <cellStyle name="Обычный 6 2 5 2 2" xfId="194" xr:uid="{00000000-0005-0000-0000-000051010000}"/>
    <cellStyle name="Обычный 6 2 5 2 2 2" xfId="366" xr:uid="{00000000-0005-0000-0000-000052010000}"/>
    <cellStyle name="Обычный 6 2 5 2 2 3" xfId="537" xr:uid="{00000000-0005-0000-0000-000053010000}"/>
    <cellStyle name="Обычный 6 2 5 2 3" xfId="195" xr:uid="{00000000-0005-0000-0000-000054010000}"/>
    <cellStyle name="Обычный 6 2 5 2 3 2" xfId="367" xr:uid="{00000000-0005-0000-0000-000055010000}"/>
    <cellStyle name="Обычный 6 2 5 2 3 3" xfId="538" xr:uid="{00000000-0005-0000-0000-000056010000}"/>
    <cellStyle name="Обычный 6 2 5 2 4" xfId="365" xr:uid="{00000000-0005-0000-0000-000057010000}"/>
    <cellStyle name="Обычный 6 2 5 2 5" xfId="536" xr:uid="{00000000-0005-0000-0000-000058010000}"/>
    <cellStyle name="Обычный 6 2 5 3" xfId="196" xr:uid="{00000000-0005-0000-0000-000059010000}"/>
    <cellStyle name="Обычный 6 2 5 3 2" xfId="368" xr:uid="{00000000-0005-0000-0000-00005A010000}"/>
    <cellStyle name="Обычный 6 2 5 3 3" xfId="539" xr:uid="{00000000-0005-0000-0000-00005B010000}"/>
    <cellStyle name="Обычный 6 2 5 4" xfId="197" xr:uid="{00000000-0005-0000-0000-00005C010000}"/>
    <cellStyle name="Обычный 6 2 5 4 2" xfId="369" xr:uid="{00000000-0005-0000-0000-00005D010000}"/>
    <cellStyle name="Обычный 6 2 5 4 3" xfId="540" xr:uid="{00000000-0005-0000-0000-00005E010000}"/>
    <cellStyle name="Обычный 6 2 5 5" xfId="293" xr:uid="{00000000-0005-0000-0000-00005F010000}"/>
    <cellStyle name="Обычный 6 2 5 6" xfId="464" xr:uid="{00000000-0005-0000-0000-000060010000}"/>
    <cellStyle name="Обычный 6 2 6" xfId="198" xr:uid="{00000000-0005-0000-0000-000061010000}"/>
    <cellStyle name="Обычный 6 2 6 2" xfId="199" xr:uid="{00000000-0005-0000-0000-000062010000}"/>
    <cellStyle name="Обычный 6 2 6 2 2" xfId="371" xr:uid="{00000000-0005-0000-0000-000063010000}"/>
    <cellStyle name="Обычный 6 2 6 2 3" xfId="542" xr:uid="{00000000-0005-0000-0000-000064010000}"/>
    <cellStyle name="Обычный 6 2 6 3" xfId="200" xr:uid="{00000000-0005-0000-0000-000065010000}"/>
    <cellStyle name="Обычный 6 2 6 3 2" xfId="372" xr:uid="{00000000-0005-0000-0000-000066010000}"/>
    <cellStyle name="Обычный 6 2 6 3 3" xfId="543" xr:uid="{00000000-0005-0000-0000-000067010000}"/>
    <cellStyle name="Обычный 6 2 6 4" xfId="370" xr:uid="{00000000-0005-0000-0000-000068010000}"/>
    <cellStyle name="Обычный 6 2 6 5" xfId="541" xr:uid="{00000000-0005-0000-0000-000069010000}"/>
    <cellStyle name="Обычный 6 2 7" xfId="201" xr:uid="{00000000-0005-0000-0000-00006A010000}"/>
    <cellStyle name="Обычный 6 2 7 2" xfId="373" xr:uid="{00000000-0005-0000-0000-00006B010000}"/>
    <cellStyle name="Обычный 6 2 7 3" xfId="544" xr:uid="{00000000-0005-0000-0000-00006C010000}"/>
    <cellStyle name="Обычный 6 2 8" xfId="202" xr:uid="{00000000-0005-0000-0000-00006D010000}"/>
    <cellStyle name="Обычный 6 2 8 2" xfId="374" xr:uid="{00000000-0005-0000-0000-00006E010000}"/>
    <cellStyle name="Обычный 6 2 8 3" xfId="545" xr:uid="{00000000-0005-0000-0000-00006F010000}"/>
    <cellStyle name="Обычный 6 2 9" xfId="203" xr:uid="{00000000-0005-0000-0000-000070010000}"/>
    <cellStyle name="Обычный 6 2 9 2" xfId="375" xr:uid="{00000000-0005-0000-0000-000071010000}"/>
    <cellStyle name="Обычный 6 2 9 3" xfId="546" xr:uid="{00000000-0005-0000-0000-000072010000}"/>
    <cellStyle name="Обычный 6 3" xfId="125" xr:uid="{00000000-0005-0000-0000-000073010000}"/>
    <cellStyle name="Обычный 6 3 2" xfId="204" xr:uid="{00000000-0005-0000-0000-000074010000}"/>
    <cellStyle name="Обычный 6 3 2 2" xfId="205" xr:uid="{00000000-0005-0000-0000-000075010000}"/>
    <cellStyle name="Обычный 6 3 2 2 2" xfId="377" xr:uid="{00000000-0005-0000-0000-000076010000}"/>
    <cellStyle name="Обычный 6 3 2 2 3" xfId="548" xr:uid="{00000000-0005-0000-0000-000077010000}"/>
    <cellStyle name="Обычный 6 3 2 3" xfId="206" xr:uid="{00000000-0005-0000-0000-000078010000}"/>
    <cellStyle name="Обычный 6 3 2 3 2" xfId="378" xr:uid="{00000000-0005-0000-0000-000079010000}"/>
    <cellStyle name="Обычный 6 3 2 3 3" xfId="549" xr:uid="{00000000-0005-0000-0000-00007A010000}"/>
    <cellStyle name="Обычный 6 3 2 4" xfId="376" xr:uid="{00000000-0005-0000-0000-00007B010000}"/>
    <cellStyle name="Обычный 6 3 2 5" xfId="547" xr:uid="{00000000-0005-0000-0000-00007C010000}"/>
    <cellStyle name="Обычный 6 3 3" xfId="207" xr:uid="{00000000-0005-0000-0000-00007D010000}"/>
    <cellStyle name="Обычный 6 3 3 2" xfId="379" xr:uid="{00000000-0005-0000-0000-00007E010000}"/>
    <cellStyle name="Обычный 6 3 3 3" xfId="550" xr:uid="{00000000-0005-0000-0000-00007F010000}"/>
    <cellStyle name="Обычный 6 3 4" xfId="208" xr:uid="{00000000-0005-0000-0000-000080010000}"/>
    <cellStyle name="Обычный 6 3 4 2" xfId="380" xr:uid="{00000000-0005-0000-0000-000081010000}"/>
    <cellStyle name="Обычный 6 3 4 3" xfId="551" xr:uid="{00000000-0005-0000-0000-000082010000}"/>
    <cellStyle name="Обычный 6 3 5" xfId="297" xr:uid="{00000000-0005-0000-0000-000083010000}"/>
    <cellStyle name="Обычный 6 3 6" xfId="468" xr:uid="{00000000-0005-0000-0000-000084010000}"/>
    <cellStyle name="Обычный 6 4" xfId="118" xr:uid="{00000000-0005-0000-0000-000085010000}"/>
    <cellStyle name="Обычный 6 4 2" xfId="209" xr:uid="{00000000-0005-0000-0000-000086010000}"/>
    <cellStyle name="Обычный 6 4 2 2" xfId="210" xr:uid="{00000000-0005-0000-0000-000087010000}"/>
    <cellStyle name="Обычный 6 4 2 2 2" xfId="382" xr:uid="{00000000-0005-0000-0000-000088010000}"/>
    <cellStyle name="Обычный 6 4 2 2 3" xfId="553" xr:uid="{00000000-0005-0000-0000-000089010000}"/>
    <cellStyle name="Обычный 6 4 2 3" xfId="211" xr:uid="{00000000-0005-0000-0000-00008A010000}"/>
    <cellStyle name="Обычный 6 4 2 3 2" xfId="383" xr:uid="{00000000-0005-0000-0000-00008B010000}"/>
    <cellStyle name="Обычный 6 4 2 3 3" xfId="554" xr:uid="{00000000-0005-0000-0000-00008C010000}"/>
    <cellStyle name="Обычный 6 4 2 4" xfId="381" xr:uid="{00000000-0005-0000-0000-00008D010000}"/>
    <cellStyle name="Обычный 6 4 2 5" xfId="552" xr:uid="{00000000-0005-0000-0000-00008E010000}"/>
    <cellStyle name="Обычный 6 4 3" xfId="212" xr:uid="{00000000-0005-0000-0000-00008F010000}"/>
    <cellStyle name="Обычный 6 4 3 2" xfId="384" xr:uid="{00000000-0005-0000-0000-000090010000}"/>
    <cellStyle name="Обычный 6 4 3 3" xfId="555" xr:uid="{00000000-0005-0000-0000-000091010000}"/>
    <cellStyle name="Обычный 6 4 4" xfId="213" xr:uid="{00000000-0005-0000-0000-000092010000}"/>
    <cellStyle name="Обычный 6 4 4 2" xfId="385" xr:uid="{00000000-0005-0000-0000-000093010000}"/>
    <cellStyle name="Обычный 6 4 4 3" xfId="556" xr:uid="{00000000-0005-0000-0000-000094010000}"/>
    <cellStyle name="Обычный 6 4 5" xfId="290" xr:uid="{00000000-0005-0000-0000-000095010000}"/>
    <cellStyle name="Обычный 6 4 6" xfId="461" xr:uid="{00000000-0005-0000-0000-000096010000}"/>
    <cellStyle name="Обычный 6 5" xfId="214" xr:uid="{00000000-0005-0000-0000-000097010000}"/>
    <cellStyle name="Обычный 6 5 2" xfId="215" xr:uid="{00000000-0005-0000-0000-000098010000}"/>
    <cellStyle name="Обычный 6 5 2 2" xfId="387" xr:uid="{00000000-0005-0000-0000-000099010000}"/>
    <cellStyle name="Обычный 6 5 2 3" xfId="558" xr:uid="{00000000-0005-0000-0000-00009A010000}"/>
    <cellStyle name="Обычный 6 5 3" xfId="216" xr:uid="{00000000-0005-0000-0000-00009B010000}"/>
    <cellStyle name="Обычный 6 5 3 2" xfId="388" xr:uid="{00000000-0005-0000-0000-00009C010000}"/>
    <cellStyle name="Обычный 6 5 3 3" xfId="559" xr:uid="{00000000-0005-0000-0000-00009D010000}"/>
    <cellStyle name="Обычный 6 5 4" xfId="386" xr:uid="{00000000-0005-0000-0000-00009E010000}"/>
    <cellStyle name="Обычный 6 5 5" xfId="557" xr:uid="{00000000-0005-0000-0000-00009F010000}"/>
    <cellStyle name="Обычный 6 6" xfId="217" xr:uid="{00000000-0005-0000-0000-0000A0010000}"/>
    <cellStyle name="Обычный 6 6 2" xfId="389" xr:uid="{00000000-0005-0000-0000-0000A1010000}"/>
    <cellStyle name="Обычный 6 6 3" xfId="560" xr:uid="{00000000-0005-0000-0000-0000A2010000}"/>
    <cellStyle name="Обычный 6 7" xfId="218" xr:uid="{00000000-0005-0000-0000-0000A3010000}"/>
    <cellStyle name="Обычный 6 7 2" xfId="390" xr:uid="{00000000-0005-0000-0000-0000A4010000}"/>
    <cellStyle name="Обычный 6 7 3" xfId="561" xr:uid="{00000000-0005-0000-0000-0000A5010000}"/>
    <cellStyle name="Обычный 6 8" xfId="219" xr:uid="{00000000-0005-0000-0000-0000A6010000}"/>
    <cellStyle name="Обычный 6 8 2" xfId="391" xr:uid="{00000000-0005-0000-0000-0000A7010000}"/>
    <cellStyle name="Обычный 6 8 3" xfId="562" xr:uid="{00000000-0005-0000-0000-0000A8010000}"/>
    <cellStyle name="Обычный 6 9" xfId="107" xr:uid="{00000000-0005-0000-0000-0000A9010000}"/>
    <cellStyle name="Обычный 7" xfId="1" xr:uid="{00000000-0005-0000-0000-0000AA010000}"/>
    <cellStyle name="Обычный 7 13" xfId="660" xr:uid="{00000000-0005-0000-0000-0000AB010000}"/>
    <cellStyle name="Обычный 7 2" xfId="59" xr:uid="{00000000-0005-0000-0000-0000AC010000}"/>
    <cellStyle name="Обычный 7 2 10" xfId="456" xr:uid="{00000000-0005-0000-0000-0000AD010000}"/>
    <cellStyle name="Обычный 7 2 2" xfId="130" xr:uid="{00000000-0005-0000-0000-0000AE010000}"/>
    <cellStyle name="Обычный 7 2 2 2" xfId="220" xr:uid="{00000000-0005-0000-0000-0000AF010000}"/>
    <cellStyle name="Обычный 7 2 2 2 2" xfId="221" xr:uid="{00000000-0005-0000-0000-0000B0010000}"/>
    <cellStyle name="Обычный 7 2 2 2 2 2" xfId="393" xr:uid="{00000000-0005-0000-0000-0000B1010000}"/>
    <cellStyle name="Обычный 7 2 2 2 2 3" xfId="564" xr:uid="{00000000-0005-0000-0000-0000B2010000}"/>
    <cellStyle name="Обычный 7 2 2 2 3" xfId="222" xr:uid="{00000000-0005-0000-0000-0000B3010000}"/>
    <cellStyle name="Обычный 7 2 2 2 3 2" xfId="394" xr:uid="{00000000-0005-0000-0000-0000B4010000}"/>
    <cellStyle name="Обычный 7 2 2 2 3 3" xfId="565" xr:uid="{00000000-0005-0000-0000-0000B5010000}"/>
    <cellStyle name="Обычный 7 2 2 2 4" xfId="392" xr:uid="{00000000-0005-0000-0000-0000B6010000}"/>
    <cellStyle name="Обычный 7 2 2 2 5" xfId="563" xr:uid="{00000000-0005-0000-0000-0000B7010000}"/>
    <cellStyle name="Обычный 7 2 2 3" xfId="223" xr:uid="{00000000-0005-0000-0000-0000B8010000}"/>
    <cellStyle name="Обычный 7 2 2 3 2" xfId="395" xr:uid="{00000000-0005-0000-0000-0000B9010000}"/>
    <cellStyle name="Обычный 7 2 2 3 3" xfId="566" xr:uid="{00000000-0005-0000-0000-0000BA010000}"/>
    <cellStyle name="Обычный 7 2 2 4" xfId="224" xr:uid="{00000000-0005-0000-0000-0000BB010000}"/>
    <cellStyle name="Обычный 7 2 2 4 2" xfId="396" xr:uid="{00000000-0005-0000-0000-0000BC010000}"/>
    <cellStyle name="Обычный 7 2 2 4 3" xfId="567" xr:uid="{00000000-0005-0000-0000-0000BD010000}"/>
    <cellStyle name="Обычный 7 2 2 5" xfId="302" xr:uid="{00000000-0005-0000-0000-0000BE010000}"/>
    <cellStyle name="Обычный 7 2 2 6" xfId="473" xr:uid="{00000000-0005-0000-0000-0000BF010000}"/>
    <cellStyle name="Обычный 7 2 3" xfId="123" xr:uid="{00000000-0005-0000-0000-0000C0010000}"/>
    <cellStyle name="Обычный 7 2 3 2" xfId="225" xr:uid="{00000000-0005-0000-0000-0000C1010000}"/>
    <cellStyle name="Обычный 7 2 3 2 2" xfId="226" xr:uid="{00000000-0005-0000-0000-0000C2010000}"/>
    <cellStyle name="Обычный 7 2 3 2 2 2" xfId="398" xr:uid="{00000000-0005-0000-0000-0000C3010000}"/>
    <cellStyle name="Обычный 7 2 3 2 2 3" xfId="569" xr:uid="{00000000-0005-0000-0000-0000C4010000}"/>
    <cellStyle name="Обычный 7 2 3 2 3" xfId="227" xr:uid="{00000000-0005-0000-0000-0000C5010000}"/>
    <cellStyle name="Обычный 7 2 3 2 3 2" xfId="399" xr:uid="{00000000-0005-0000-0000-0000C6010000}"/>
    <cellStyle name="Обычный 7 2 3 2 3 3" xfId="570" xr:uid="{00000000-0005-0000-0000-0000C7010000}"/>
    <cellStyle name="Обычный 7 2 3 2 4" xfId="397" xr:uid="{00000000-0005-0000-0000-0000C8010000}"/>
    <cellStyle name="Обычный 7 2 3 2 5" xfId="568" xr:uid="{00000000-0005-0000-0000-0000C9010000}"/>
    <cellStyle name="Обычный 7 2 3 3" xfId="228" xr:uid="{00000000-0005-0000-0000-0000CA010000}"/>
    <cellStyle name="Обычный 7 2 3 3 2" xfId="400" xr:uid="{00000000-0005-0000-0000-0000CB010000}"/>
    <cellStyle name="Обычный 7 2 3 3 3" xfId="571" xr:uid="{00000000-0005-0000-0000-0000CC010000}"/>
    <cellStyle name="Обычный 7 2 3 4" xfId="229" xr:uid="{00000000-0005-0000-0000-0000CD010000}"/>
    <cellStyle name="Обычный 7 2 3 4 2" xfId="401" xr:uid="{00000000-0005-0000-0000-0000CE010000}"/>
    <cellStyle name="Обычный 7 2 3 4 3" xfId="572" xr:uid="{00000000-0005-0000-0000-0000CF010000}"/>
    <cellStyle name="Обычный 7 2 3 5" xfId="295" xr:uid="{00000000-0005-0000-0000-0000D0010000}"/>
    <cellStyle name="Обычный 7 2 3 6" xfId="466" xr:uid="{00000000-0005-0000-0000-0000D1010000}"/>
    <cellStyle name="Обычный 7 2 4" xfId="230" xr:uid="{00000000-0005-0000-0000-0000D2010000}"/>
    <cellStyle name="Обычный 7 2 4 2" xfId="231" xr:uid="{00000000-0005-0000-0000-0000D3010000}"/>
    <cellStyle name="Обычный 7 2 4 2 2" xfId="403" xr:uid="{00000000-0005-0000-0000-0000D4010000}"/>
    <cellStyle name="Обычный 7 2 4 2 3" xfId="574" xr:uid="{00000000-0005-0000-0000-0000D5010000}"/>
    <cellStyle name="Обычный 7 2 4 3" xfId="232" xr:uid="{00000000-0005-0000-0000-0000D6010000}"/>
    <cellStyle name="Обычный 7 2 4 3 2" xfId="404" xr:uid="{00000000-0005-0000-0000-0000D7010000}"/>
    <cellStyle name="Обычный 7 2 4 3 3" xfId="575" xr:uid="{00000000-0005-0000-0000-0000D8010000}"/>
    <cellStyle name="Обычный 7 2 4 4" xfId="402" xr:uid="{00000000-0005-0000-0000-0000D9010000}"/>
    <cellStyle name="Обычный 7 2 4 5" xfId="573" xr:uid="{00000000-0005-0000-0000-0000DA010000}"/>
    <cellStyle name="Обычный 7 2 5" xfId="233" xr:uid="{00000000-0005-0000-0000-0000DB010000}"/>
    <cellStyle name="Обычный 7 2 5 2" xfId="405" xr:uid="{00000000-0005-0000-0000-0000DC010000}"/>
    <cellStyle name="Обычный 7 2 5 3" xfId="576" xr:uid="{00000000-0005-0000-0000-0000DD010000}"/>
    <cellStyle name="Обычный 7 2 6" xfId="234" xr:uid="{00000000-0005-0000-0000-0000DE010000}"/>
    <cellStyle name="Обычный 7 2 6 2" xfId="406" xr:uid="{00000000-0005-0000-0000-0000DF010000}"/>
    <cellStyle name="Обычный 7 2 6 3" xfId="577" xr:uid="{00000000-0005-0000-0000-0000E0010000}"/>
    <cellStyle name="Обычный 7 2 7" xfId="235" xr:uid="{00000000-0005-0000-0000-0000E1010000}"/>
    <cellStyle name="Обычный 7 2 7 2" xfId="407" xr:uid="{00000000-0005-0000-0000-0000E2010000}"/>
    <cellStyle name="Обычный 7 2 7 3" xfId="578" xr:uid="{00000000-0005-0000-0000-0000E3010000}"/>
    <cellStyle name="Обычный 7 2 8" xfId="112" xr:uid="{00000000-0005-0000-0000-0000E4010000}"/>
    <cellStyle name="Обычный 7 2 9" xfId="285" xr:uid="{00000000-0005-0000-0000-0000E5010000}"/>
    <cellStyle name="Обычный 8" xfId="58" xr:uid="{00000000-0005-0000-0000-0000E6010000}"/>
    <cellStyle name="Обычный 9" xfId="114" xr:uid="{00000000-0005-0000-0000-0000E7010000}"/>
    <cellStyle name="Обычный 9 2" xfId="132" xr:uid="{00000000-0005-0000-0000-0000E8010000}"/>
    <cellStyle name="Обычный 9 2 2" xfId="236" xr:uid="{00000000-0005-0000-0000-0000E9010000}"/>
    <cellStyle name="Обычный 9 2 2 2" xfId="237" xr:uid="{00000000-0005-0000-0000-0000EA010000}"/>
    <cellStyle name="Обычный 9 2 2 2 2" xfId="409" xr:uid="{00000000-0005-0000-0000-0000EB010000}"/>
    <cellStyle name="Обычный 9 2 2 2 3" xfId="580" xr:uid="{00000000-0005-0000-0000-0000EC010000}"/>
    <cellStyle name="Обычный 9 2 2 3" xfId="238" xr:uid="{00000000-0005-0000-0000-0000ED010000}"/>
    <cellStyle name="Обычный 9 2 2 3 2" xfId="410" xr:uid="{00000000-0005-0000-0000-0000EE010000}"/>
    <cellStyle name="Обычный 9 2 2 3 3" xfId="581" xr:uid="{00000000-0005-0000-0000-0000EF010000}"/>
    <cellStyle name="Обычный 9 2 2 4" xfId="239" xr:uid="{00000000-0005-0000-0000-0000F0010000}"/>
    <cellStyle name="Обычный 9 2 2 4 2" xfId="411" xr:uid="{00000000-0005-0000-0000-0000F1010000}"/>
    <cellStyle name="Обычный 9 2 2 4 3" xfId="582" xr:uid="{00000000-0005-0000-0000-0000F2010000}"/>
    <cellStyle name="Обычный 9 2 2 5" xfId="408" xr:uid="{00000000-0005-0000-0000-0000F3010000}"/>
    <cellStyle name="Обычный 9 2 2 6" xfId="579" xr:uid="{00000000-0005-0000-0000-0000F4010000}"/>
    <cellStyle name="Обычный 9 2 3" xfId="240" xr:uid="{00000000-0005-0000-0000-0000F5010000}"/>
    <cellStyle name="Обычный 9 2 3 2" xfId="412" xr:uid="{00000000-0005-0000-0000-0000F6010000}"/>
    <cellStyle name="Обычный 9 2 3 3" xfId="583" xr:uid="{00000000-0005-0000-0000-0000F7010000}"/>
    <cellStyle name="Обычный 9 2 4" xfId="241" xr:uid="{00000000-0005-0000-0000-0000F8010000}"/>
    <cellStyle name="Обычный 9 2 4 2" xfId="413" xr:uid="{00000000-0005-0000-0000-0000F9010000}"/>
    <cellStyle name="Обычный 9 2 4 3" xfId="584" xr:uid="{00000000-0005-0000-0000-0000FA010000}"/>
    <cellStyle name="Обычный 9 2 5" xfId="304" xr:uid="{00000000-0005-0000-0000-0000FB010000}"/>
    <cellStyle name="Обычный 9 2 6" xfId="475" xr:uid="{00000000-0005-0000-0000-0000FC010000}"/>
    <cellStyle name="Обычный 9 3" xfId="137" xr:uid="{00000000-0005-0000-0000-0000FD010000}"/>
    <cellStyle name="Обычный 9 3 2" xfId="242" xr:uid="{00000000-0005-0000-0000-0000FE010000}"/>
    <cellStyle name="Обычный 9 3 2 2" xfId="414" xr:uid="{00000000-0005-0000-0000-0000FF010000}"/>
    <cellStyle name="Обычный 9 3 2 3" xfId="585" xr:uid="{00000000-0005-0000-0000-000000020000}"/>
    <cellStyle name="Обычный 9 3 3" xfId="243" xr:uid="{00000000-0005-0000-0000-000001020000}"/>
    <cellStyle name="Обычный 9 3 3 2" xfId="415" xr:uid="{00000000-0005-0000-0000-000002020000}"/>
    <cellStyle name="Обычный 9 3 3 3" xfId="586" xr:uid="{00000000-0005-0000-0000-000003020000}"/>
    <cellStyle name="Обычный 9 3 4" xfId="244" xr:uid="{00000000-0005-0000-0000-000004020000}"/>
    <cellStyle name="Обычный 9 3 4 2" xfId="416" xr:uid="{00000000-0005-0000-0000-000005020000}"/>
    <cellStyle name="Обычный 9 3 4 3" xfId="587" xr:uid="{00000000-0005-0000-0000-000006020000}"/>
    <cellStyle name="Обычный 9 3 5" xfId="309" xr:uid="{00000000-0005-0000-0000-000007020000}"/>
    <cellStyle name="Обычный 9 3 6" xfId="480" xr:uid="{00000000-0005-0000-0000-000008020000}"/>
    <cellStyle name="Обычный 9 4" xfId="245" xr:uid="{00000000-0005-0000-0000-000009020000}"/>
    <cellStyle name="Обычный 9 4 2" xfId="417" xr:uid="{00000000-0005-0000-0000-00000A020000}"/>
    <cellStyle name="Обычный 9 4 3" xfId="588" xr:uid="{00000000-0005-0000-0000-00000B020000}"/>
    <cellStyle name="Обычный 9 5" xfId="246" xr:uid="{00000000-0005-0000-0000-00000C020000}"/>
    <cellStyle name="Обычный 9 5 2" xfId="418" xr:uid="{00000000-0005-0000-0000-00000D020000}"/>
    <cellStyle name="Обычный 9 5 3" xfId="589" xr:uid="{00000000-0005-0000-0000-00000E020000}"/>
    <cellStyle name="Обычный 9 6" xfId="287" xr:uid="{00000000-0005-0000-0000-00000F020000}"/>
    <cellStyle name="Обычный 9 7" xfId="458" xr:uid="{00000000-0005-0000-0000-000010020000}"/>
    <cellStyle name="Плохой 2" xfId="96" xr:uid="{00000000-0005-0000-0000-000011020000}"/>
    <cellStyle name="Плохой 3" xfId="40" xr:uid="{00000000-0005-0000-0000-000012020000}"/>
    <cellStyle name="Пояснение 2" xfId="97" xr:uid="{00000000-0005-0000-0000-000013020000}"/>
    <cellStyle name="Пояснение 3" xfId="41" xr:uid="{00000000-0005-0000-0000-000014020000}"/>
    <cellStyle name="Примечание 2" xfId="98" xr:uid="{00000000-0005-0000-0000-000015020000}"/>
    <cellStyle name="Примечание 3" xfId="42" xr:uid="{00000000-0005-0000-0000-000016020000}"/>
    <cellStyle name="Процентный 2" xfId="104" xr:uid="{00000000-0005-0000-0000-000017020000}"/>
    <cellStyle name="Процентный 3" xfId="105" xr:uid="{00000000-0005-0000-0000-000018020000}"/>
    <cellStyle name="Связанная ячейка 2" xfId="99" xr:uid="{00000000-0005-0000-0000-000019020000}"/>
    <cellStyle name="Связанная ячейка 3" xfId="43" xr:uid="{00000000-0005-0000-0000-00001A020000}"/>
    <cellStyle name="Стиль 1" xfId="106" xr:uid="{00000000-0005-0000-0000-00001B020000}"/>
    <cellStyle name="Текст предупреждения 2" xfId="100" xr:uid="{00000000-0005-0000-0000-00001C020000}"/>
    <cellStyle name="Текст предупреждения 3" xfId="44" xr:uid="{00000000-0005-0000-0000-00001D020000}"/>
    <cellStyle name="Финансовый 2" xfId="51" xr:uid="{00000000-0005-0000-0000-00001E020000}"/>
    <cellStyle name="Финансовый 2 10" xfId="452" xr:uid="{00000000-0005-0000-0000-00001F020000}"/>
    <cellStyle name="Финансовый 2 2" xfId="126" xr:uid="{00000000-0005-0000-0000-000020020000}"/>
    <cellStyle name="Финансовый 2 2 2" xfId="247" xr:uid="{00000000-0005-0000-0000-000021020000}"/>
    <cellStyle name="Финансовый 2 2 2 2" xfId="248" xr:uid="{00000000-0005-0000-0000-000022020000}"/>
    <cellStyle name="Финансовый 2 2 2 2 2" xfId="52" xr:uid="{00000000-0005-0000-0000-000023020000}"/>
    <cellStyle name="Финансовый 2 2 2 2 3" xfId="420" xr:uid="{00000000-0005-0000-0000-000024020000}"/>
    <cellStyle name="Финансовый 2 2 2 2 4" xfId="591" xr:uid="{00000000-0005-0000-0000-000025020000}"/>
    <cellStyle name="Финансовый 2 2 2 3" xfId="249" xr:uid="{00000000-0005-0000-0000-000026020000}"/>
    <cellStyle name="Финансовый 2 2 2 3 2" xfId="421" xr:uid="{00000000-0005-0000-0000-000027020000}"/>
    <cellStyle name="Финансовый 2 2 2 3 3" xfId="592" xr:uid="{00000000-0005-0000-0000-000028020000}"/>
    <cellStyle name="Финансовый 2 2 2 4" xfId="419" xr:uid="{00000000-0005-0000-0000-000029020000}"/>
    <cellStyle name="Финансовый 2 2 2 5" xfId="590" xr:uid="{00000000-0005-0000-0000-00002A020000}"/>
    <cellStyle name="Финансовый 2 2 3" xfId="250" xr:uid="{00000000-0005-0000-0000-00002B020000}"/>
    <cellStyle name="Финансовый 2 2 3 2" xfId="422" xr:uid="{00000000-0005-0000-0000-00002C020000}"/>
    <cellStyle name="Финансовый 2 2 3 3" xfId="593" xr:uid="{00000000-0005-0000-0000-00002D020000}"/>
    <cellStyle name="Финансовый 2 2 4" xfId="251" xr:uid="{00000000-0005-0000-0000-00002E020000}"/>
    <cellStyle name="Финансовый 2 2 4 2" xfId="423" xr:uid="{00000000-0005-0000-0000-00002F020000}"/>
    <cellStyle name="Финансовый 2 2 4 3" xfId="594" xr:uid="{00000000-0005-0000-0000-000030020000}"/>
    <cellStyle name="Финансовый 2 2 5" xfId="298" xr:uid="{00000000-0005-0000-0000-000031020000}"/>
    <cellStyle name="Финансовый 2 2 6" xfId="469" xr:uid="{00000000-0005-0000-0000-000032020000}"/>
    <cellStyle name="Финансовый 2 3" xfId="119" xr:uid="{00000000-0005-0000-0000-000033020000}"/>
    <cellStyle name="Финансовый 2 3 2" xfId="252" xr:uid="{00000000-0005-0000-0000-000034020000}"/>
    <cellStyle name="Финансовый 2 3 2 2" xfId="253" xr:uid="{00000000-0005-0000-0000-000035020000}"/>
    <cellStyle name="Финансовый 2 3 2 2 2" xfId="425" xr:uid="{00000000-0005-0000-0000-000036020000}"/>
    <cellStyle name="Финансовый 2 3 2 2 3" xfId="596" xr:uid="{00000000-0005-0000-0000-000037020000}"/>
    <cellStyle name="Финансовый 2 3 2 3" xfId="254" xr:uid="{00000000-0005-0000-0000-000038020000}"/>
    <cellStyle name="Финансовый 2 3 2 3 2" xfId="426" xr:uid="{00000000-0005-0000-0000-000039020000}"/>
    <cellStyle name="Финансовый 2 3 2 3 3" xfId="597" xr:uid="{00000000-0005-0000-0000-00003A020000}"/>
    <cellStyle name="Финансовый 2 3 2 4" xfId="424" xr:uid="{00000000-0005-0000-0000-00003B020000}"/>
    <cellStyle name="Финансовый 2 3 2 5" xfId="595" xr:uid="{00000000-0005-0000-0000-00003C020000}"/>
    <cellStyle name="Финансовый 2 3 3" xfId="255" xr:uid="{00000000-0005-0000-0000-00003D020000}"/>
    <cellStyle name="Финансовый 2 3 3 2" xfId="427" xr:uid="{00000000-0005-0000-0000-00003E020000}"/>
    <cellStyle name="Финансовый 2 3 3 3" xfId="598" xr:uid="{00000000-0005-0000-0000-00003F020000}"/>
    <cellStyle name="Финансовый 2 3 4" xfId="256" xr:uid="{00000000-0005-0000-0000-000040020000}"/>
    <cellStyle name="Финансовый 2 3 4 2" xfId="428" xr:uid="{00000000-0005-0000-0000-000041020000}"/>
    <cellStyle name="Финансовый 2 3 4 3" xfId="599" xr:uid="{00000000-0005-0000-0000-000042020000}"/>
    <cellStyle name="Финансовый 2 3 5" xfId="291" xr:uid="{00000000-0005-0000-0000-000043020000}"/>
    <cellStyle name="Финансовый 2 3 6" xfId="462" xr:uid="{00000000-0005-0000-0000-000044020000}"/>
    <cellStyle name="Финансовый 2 4" xfId="257" xr:uid="{00000000-0005-0000-0000-000045020000}"/>
    <cellStyle name="Финансовый 2 4 2" xfId="258" xr:uid="{00000000-0005-0000-0000-000046020000}"/>
    <cellStyle name="Финансовый 2 4 2 2" xfId="430" xr:uid="{00000000-0005-0000-0000-000047020000}"/>
    <cellStyle name="Финансовый 2 4 2 3" xfId="601" xr:uid="{00000000-0005-0000-0000-000048020000}"/>
    <cellStyle name="Финансовый 2 4 3" xfId="259" xr:uid="{00000000-0005-0000-0000-000049020000}"/>
    <cellStyle name="Финансовый 2 4 3 2" xfId="431" xr:uid="{00000000-0005-0000-0000-00004A020000}"/>
    <cellStyle name="Финансовый 2 4 3 3" xfId="602" xr:uid="{00000000-0005-0000-0000-00004B020000}"/>
    <cellStyle name="Финансовый 2 4 4" xfId="429" xr:uid="{00000000-0005-0000-0000-00004C020000}"/>
    <cellStyle name="Финансовый 2 4 5" xfId="600" xr:uid="{00000000-0005-0000-0000-00004D020000}"/>
    <cellStyle name="Финансовый 2 5" xfId="260" xr:uid="{00000000-0005-0000-0000-00004E020000}"/>
    <cellStyle name="Финансовый 2 5 2" xfId="432" xr:uid="{00000000-0005-0000-0000-00004F020000}"/>
    <cellStyle name="Финансовый 2 5 3" xfId="603" xr:uid="{00000000-0005-0000-0000-000050020000}"/>
    <cellStyle name="Финансовый 2 6" xfId="261" xr:uid="{00000000-0005-0000-0000-000051020000}"/>
    <cellStyle name="Финансовый 2 6 2" xfId="433" xr:uid="{00000000-0005-0000-0000-000052020000}"/>
    <cellStyle name="Финансовый 2 6 3" xfId="604" xr:uid="{00000000-0005-0000-0000-000053020000}"/>
    <cellStyle name="Финансовый 2 7" xfId="262" xr:uid="{00000000-0005-0000-0000-000054020000}"/>
    <cellStyle name="Финансовый 2 7 2" xfId="434" xr:uid="{00000000-0005-0000-0000-000055020000}"/>
    <cellStyle name="Финансовый 2 7 3" xfId="605" xr:uid="{00000000-0005-0000-0000-000056020000}"/>
    <cellStyle name="Финансовый 2 8" xfId="108" xr:uid="{00000000-0005-0000-0000-000057020000}"/>
    <cellStyle name="Финансовый 2 9" xfId="281" xr:uid="{00000000-0005-0000-0000-000058020000}"/>
    <cellStyle name="Финансовый 3" xfId="53" xr:uid="{00000000-0005-0000-0000-000059020000}"/>
    <cellStyle name="Финансовый 3 10" xfId="453" xr:uid="{00000000-0005-0000-0000-00005A020000}"/>
    <cellStyle name="Финансовый 3 2" xfId="127" xr:uid="{00000000-0005-0000-0000-00005B020000}"/>
    <cellStyle name="Финансовый 3 2 2" xfId="263" xr:uid="{00000000-0005-0000-0000-00005C020000}"/>
    <cellStyle name="Финансовый 3 2 2 2" xfId="264" xr:uid="{00000000-0005-0000-0000-00005D020000}"/>
    <cellStyle name="Финансовый 3 2 2 2 2" xfId="436" xr:uid="{00000000-0005-0000-0000-00005E020000}"/>
    <cellStyle name="Финансовый 3 2 2 2 3" xfId="607" xr:uid="{00000000-0005-0000-0000-00005F020000}"/>
    <cellStyle name="Финансовый 3 2 2 3" xfId="265" xr:uid="{00000000-0005-0000-0000-000060020000}"/>
    <cellStyle name="Финансовый 3 2 2 3 2" xfId="437" xr:uid="{00000000-0005-0000-0000-000061020000}"/>
    <cellStyle name="Финансовый 3 2 2 3 3" xfId="608" xr:uid="{00000000-0005-0000-0000-000062020000}"/>
    <cellStyle name="Финансовый 3 2 2 4" xfId="435" xr:uid="{00000000-0005-0000-0000-000063020000}"/>
    <cellStyle name="Финансовый 3 2 2 5" xfId="606" xr:uid="{00000000-0005-0000-0000-000064020000}"/>
    <cellStyle name="Финансовый 3 2 3" xfId="266" xr:uid="{00000000-0005-0000-0000-000065020000}"/>
    <cellStyle name="Финансовый 3 2 3 2" xfId="438" xr:uid="{00000000-0005-0000-0000-000066020000}"/>
    <cellStyle name="Финансовый 3 2 3 3" xfId="609" xr:uid="{00000000-0005-0000-0000-000067020000}"/>
    <cellStyle name="Финансовый 3 2 4" xfId="267" xr:uid="{00000000-0005-0000-0000-000068020000}"/>
    <cellStyle name="Финансовый 3 2 4 2" xfId="439" xr:uid="{00000000-0005-0000-0000-000069020000}"/>
    <cellStyle name="Финансовый 3 2 4 3" xfId="610" xr:uid="{00000000-0005-0000-0000-00006A020000}"/>
    <cellStyle name="Финансовый 3 2 5" xfId="299" xr:uid="{00000000-0005-0000-0000-00006B020000}"/>
    <cellStyle name="Финансовый 3 2 6" xfId="470" xr:uid="{00000000-0005-0000-0000-00006C020000}"/>
    <cellStyle name="Финансовый 3 3" xfId="120" xr:uid="{00000000-0005-0000-0000-00006D020000}"/>
    <cellStyle name="Финансовый 3 3 2" xfId="268" xr:uid="{00000000-0005-0000-0000-00006E020000}"/>
    <cellStyle name="Финансовый 3 3 2 2" xfId="269" xr:uid="{00000000-0005-0000-0000-00006F020000}"/>
    <cellStyle name="Финансовый 3 3 2 2 2" xfId="441" xr:uid="{00000000-0005-0000-0000-000070020000}"/>
    <cellStyle name="Финансовый 3 3 2 2 3" xfId="612" xr:uid="{00000000-0005-0000-0000-000071020000}"/>
    <cellStyle name="Финансовый 3 3 2 3" xfId="270" xr:uid="{00000000-0005-0000-0000-000072020000}"/>
    <cellStyle name="Финансовый 3 3 2 3 2" xfId="442" xr:uid="{00000000-0005-0000-0000-000073020000}"/>
    <cellStyle name="Финансовый 3 3 2 3 3" xfId="613" xr:uid="{00000000-0005-0000-0000-000074020000}"/>
    <cellStyle name="Финансовый 3 3 2 4" xfId="440" xr:uid="{00000000-0005-0000-0000-000075020000}"/>
    <cellStyle name="Финансовый 3 3 2 5" xfId="611" xr:uid="{00000000-0005-0000-0000-000076020000}"/>
    <cellStyle name="Финансовый 3 3 3" xfId="271" xr:uid="{00000000-0005-0000-0000-000077020000}"/>
    <cellStyle name="Финансовый 3 3 3 2" xfId="443" xr:uid="{00000000-0005-0000-0000-000078020000}"/>
    <cellStyle name="Финансовый 3 3 3 3" xfId="614" xr:uid="{00000000-0005-0000-0000-000079020000}"/>
    <cellStyle name="Финансовый 3 3 4" xfId="272" xr:uid="{00000000-0005-0000-0000-00007A020000}"/>
    <cellStyle name="Финансовый 3 3 4 2" xfId="444" xr:uid="{00000000-0005-0000-0000-00007B020000}"/>
    <cellStyle name="Финансовый 3 3 4 3" xfId="615" xr:uid="{00000000-0005-0000-0000-00007C020000}"/>
    <cellStyle name="Финансовый 3 3 5" xfId="292" xr:uid="{00000000-0005-0000-0000-00007D020000}"/>
    <cellStyle name="Финансовый 3 3 6" xfId="463" xr:uid="{00000000-0005-0000-0000-00007E020000}"/>
    <cellStyle name="Финансовый 3 4" xfId="273" xr:uid="{00000000-0005-0000-0000-00007F020000}"/>
    <cellStyle name="Финансовый 3 4 2" xfId="274" xr:uid="{00000000-0005-0000-0000-000080020000}"/>
    <cellStyle name="Финансовый 3 4 2 2" xfId="446" xr:uid="{00000000-0005-0000-0000-000081020000}"/>
    <cellStyle name="Финансовый 3 4 2 3" xfId="617" xr:uid="{00000000-0005-0000-0000-000082020000}"/>
    <cellStyle name="Финансовый 3 4 3" xfId="275" xr:uid="{00000000-0005-0000-0000-000083020000}"/>
    <cellStyle name="Финансовый 3 4 3 2" xfId="447" xr:uid="{00000000-0005-0000-0000-000084020000}"/>
    <cellStyle name="Финансовый 3 4 3 3" xfId="618" xr:uid="{00000000-0005-0000-0000-000085020000}"/>
    <cellStyle name="Финансовый 3 4 4" xfId="445" xr:uid="{00000000-0005-0000-0000-000086020000}"/>
    <cellStyle name="Финансовый 3 4 5" xfId="616" xr:uid="{00000000-0005-0000-0000-000087020000}"/>
    <cellStyle name="Финансовый 3 5" xfId="276" xr:uid="{00000000-0005-0000-0000-000088020000}"/>
    <cellStyle name="Финансовый 3 5 2" xfId="448" xr:uid="{00000000-0005-0000-0000-000089020000}"/>
    <cellStyle name="Финансовый 3 5 3" xfId="619" xr:uid="{00000000-0005-0000-0000-00008A020000}"/>
    <cellStyle name="Финансовый 3 6" xfId="277" xr:uid="{00000000-0005-0000-0000-00008B020000}"/>
    <cellStyle name="Финансовый 3 6 2" xfId="449" xr:uid="{00000000-0005-0000-0000-00008C020000}"/>
    <cellStyle name="Финансовый 3 6 3" xfId="620" xr:uid="{00000000-0005-0000-0000-00008D020000}"/>
    <cellStyle name="Финансовый 3 7" xfId="278" xr:uid="{00000000-0005-0000-0000-00008E020000}"/>
    <cellStyle name="Финансовый 3 7 2" xfId="450" xr:uid="{00000000-0005-0000-0000-00008F020000}"/>
    <cellStyle name="Финансовый 3 7 3" xfId="621" xr:uid="{00000000-0005-0000-0000-000090020000}"/>
    <cellStyle name="Финансовый 3 8" xfId="109" xr:uid="{00000000-0005-0000-0000-000091020000}"/>
    <cellStyle name="Финансовый 3 9" xfId="282" xr:uid="{00000000-0005-0000-0000-000092020000}"/>
    <cellStyle name="Финансовый 4" xfId="622" xr:uid="{00000000-0005-0000-0000-000093020000}"/>
    <cellStyle name="Хороший 2" xfId="101" xr:uid="{00000000-0005-0000-0000-000094020000}"/>
    <cellStyle name="Хороший 3" xfId="45" xr:uid="{00000000-0005-0000-0000-00009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C185"/>
  <sheetViews>
    <sheetView tabSelected="1" view="pageBreakPreview" zoomScale="70" zoomScaleNormal="100" zoomScaleSheetLayoutView="70" workbookViewId="0">
      <selection activeCell="K34" sqref="K34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5.7109375" style="2" customWidth="1"/>
    <col min="4" max="13" width="9.140625" style="2" customWidth="1"/>
    <col min="14" max="15" width="9.140625" style="2" hidden="1" customWidth="1"/>
    <col min="16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35" t="s">
        <v>164</v>
      </c>
    </row>
    <row r="2" spans="1:55" ht="31.5" customHeight="1" x14ac:dyDescent="0.25">
      <c r="AZ2" s="84" t="s">
        <v>163</v>
      </c>
      <c r="BA2" s="84"/>
      <c r="BB2" s="84"/>
      <c r="BC2" s="84"/>
    </row>
    <row r="5" spans="1:55" x14ac:dyDescent="0.25">
      <c r="A5" s="94" t="s">
        <v>27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55" x14ac:dyDescent="0.25">
      <c r="A6" s="94" t="s">
        <v>28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</row>
    <row r="7" spans="1:55" x14ac:dyDescent="0.25">
      <c r="A7" s="94" t="s">
        <v>290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</row>
    <row r="8" spans="1:55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</row>
    <row r="9" spans="1:55" ht="30" customHeight="1" x14ac:dyDescent="0.25">
      <c r="A9" s="86" t="s">
        <v>161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</row>
    <row r="10" spans="1:55" x14ac:dyDescent="0.25">
      <c r="A10" s="87" t="s">
        <v>29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</row>
    <row r="11" spans="1:55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</row>
    <row r="12" spans="1:55" x14ac:dyDescent="0.25">
      <c r="A12" s="86" t="s">
        <v>291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</row>
    <row r="13" spans="1:55" x14ac:dyDescent="0.2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</row>
    <row r="14" spans="1:55" x14ac:dyDescent="0.25">
      <c r="A14" s="86" t="s">
        <v>26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</row>
    <row r="15" spans="1:55" x14ac:dyDescent="0.25">
      <c r="A15" s="86" t="s">
        <v>292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</row>
    <row r="16" spans="1:55" x14ac:dyDescent="0.25">
      <c r="A16" s="87" t="s">
        <v>30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</row>
    <row r="17" spans="1:55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</row>
    <row r="18" spans="1:55" ht="21.75" customHeight="1" x14ac:dyDescent="0.25">
      <c r="A18" s="90" t="s">
        <v>0</v>
      </c>
      <c r="B18" s="90" t="s">
        <v>1</v>
      </c>
      <c r="C18" s="90" t="s">
        <v>2</v>
      </c>
      <c r="D18" s="90" t="s">
        <v>6</v>
      </c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</row>
    <row r="19" spans="1:55" s="32" customFormat="1" ht="86.25" customHeight="1" x14ac:dyDescent="0.25">
      <c r="A19" s="90"/>
      <c r="B19" s="90"/>
      <c r="C19" s="90"/>
      <c r="D19" s="91" t="s">
        <v>7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 t="s">
        <v>8</v>
      </c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 t="s">
        <v>9</v>
      </c>
      <c r="AK19" s="91"/>
      <c r="AL19" s="91"/>
      <c r="AM19" s="91"/>
      <c r="AN19" s="91" t="s">
        <v>10</v>
      </c>
      <c r="AO19" s="91"/>
      <c r="AP19" s="91"/>
      <c r="AQ19" s="91"/>
      <c r="AR19" s="91" t="s">
        <v>11</v>
      </c>
      <c r="AS19" s="91"/>
      <c r="AT19" s="91"/>
      <c r="AU19" s="91"/>
      <c r="AV19" s="91"/>
      <c r="AW19" s="91"/>
      <c r="AX19" s="91" t="s">
        <v>12</v>
      </c>
      <c r="AY19" s="91"/>
      <c r="AZ19" s="91"/>
      <c r="BA19" s="91"/>
      <c r="BB19" s="91" t="s">
        <v>13</v>
      </c>
      <c r="BC19" s="91"/>
    </row>
    <row r="20" spans="1:55" s="32" customFormat="1" ht="279" customHeight="1" x14ac:dyDescent="0.25">
      <c r="A20" s="90"/>
      <c r="B20" s="90"/>
      <c r="C20" s="90"/>
      <c r="D20" s="85" t="s">
        <v>165</v>
      </c>
      <c r="E20" s="85"/>
      <c r="F20" s="88" t="s">
        <v>166</v>
      </c>
      <c r="G20" s="95"/>
      <c r="H20" s="88" t="s">
        <v>167</v>
      </c>
      <c r="I20" s="89"/>
      <c r="J20" s="88" t="s">
        <v>168</v>
      </c>
      <c r="K20" s="89"/>
      <c r="L20" s="85" t="s">
        <v>197</v>
      </c>
      <c r="M20" s="85"/>
      <c r="N20" s="85" t="s">
        <v>169</v>
      </c>
      <c r="O20" s="85"/>
      <c r="P20" s="85" t="s">
        <v>170</v>
      </c>
      <c r="Q20" s="85"/>
      <c r="R20" s="85" t="s">
        <v>171</v>
      </c>
      <c r="S20" s="85"/>
      <c r="T20" s="85" t="s">
        <v>172</v>
      </c>
      <c r="U20" s="85"/>
      <c r="V20" s="85" t="s">
        <v>173</v>
      </c>
      <c r="W20" s="85"/>
      <c r="X20" s="85" t="s">
        <v>174</v>
      </c>
      <c r="Y20" s="85"/>
      <c r="Z20" s="85" t="s">
        <v>175</v>
      </c>
      <c r="AA20" s="85"/>
      <c r="AB20" s="85" t="s">
        <v>176</v>
      </c>
      <c r="AC20" s="85"/>
      <c r="AD20" s="85" t="s">
        <v>122</v>
      </c>
      <c r="AE20" s="85"/>
      <c r="AF20" s="85" t="s">
        <v>177</v>
      </c>
      <c r="AG20" s="85"/>
      <c r="AH20" s="85" t="s">
        <v>178</v>
      </c>
      <c r="AI20" s="85"/>
      <c r="AJ20" s="85" t="s">
        <v>179</v>
      </c>
      <c r="AK20" s="85"/>
      <c r="AL20" s="85" t="s">
        <v>180</v>
      </c>
      <c r="AM20" s="85"/>
      <c r="AN20" s="85" t="s">
        <v>181</v>
      </c>
      <c r="AO20" s="85"/>
      <c r="AP20" s="85" t="s">
        <v>182</v>
      </c>
      <c r="AQ20" s="85"/>
      <c r="AR20" s="93" t="s">
        <v>183</v>
      </c>
      <c r="AS20" s="93"/>
      <c r="AT20" s="93" t="s">
        <v>184</v>
      </c>
      <c r="AU20" s="93"/>
      <c r="AV20" s="93" t="s">
        <v>185</v>
      </c>
      <c r="AW20" s="93"/>
      <c r="AX20" s="93" t="s">
        <v>186</v>
      </c>
      <c r="AY20" s="93"/>
      <c r="AZ20" s="93" t="s">
        <v>187</v>
      </c>
      <c r="BA20" s="93"/>
      <c r="BB20" s="93" t="s">
        <v>188</v>
      </c>
      <c r="BC20" s="93"/>
    </row>
    <row r="21" spans="1:55" x14ac:dyDescent="0.25">
      <c r="A21" s="90"/>
      <c r="B21" s="90"/>
      <c r="C21" s="90"/>
      <c r="D21" s="1" t="s">
        <v>3</v>
      </c>
      <c r="E21" s="1" t="s">
        <v>4</v>
      </c>
      <c r="F21" s="34" t="s">
        <v>3</v>
      </c>
      <c r="G21" s="34" t="s">
        <v>4</v>
      </c>
      <c r="H21" s="34" t="s">
        <v>3</v>
      </c>
      <c r="I21" s="34" t="s">
        <v>4</v>
      </c>
      <c r="J21" s="34" t="s">
        <v>3</v>
      </c>
      <c r="K21" s="34" t="s">
        <v>4</v>
      </c>
      <c r="L21" s="34" t="s">
        <v>3</v>
      </c>
      <c r="M21" s="34" t="s">
        <v>4</v>
      </c>
      <c r="N21" s="34" t="s">
        <v>3</v>
      </c>
      <c r="O21" s="34" t="s">
        <v>4</v>
      </c>
      <c r="P21" s="37" t="s">
        <v>3</v>
      </c>
      <c r="Q21" s="37" t="s">
        <v>4</v>
      </c>
      <c r="R21" s="37" t="s">
        <v>3</v>
      </c>
      <c r="S21" s="37" t="s">
        <v>4</v>
      </c>
      <c r="T21" s="37" t="s">
        <v>3</v>
      </c>
      <c r="U21" s="37" t="s">
        <v>4</v>
      </c>
      <c r="V21" s="34" t="s">
        <v>3</v>
      </c>
      <c r="W21" s="34" t="s">
        <v>4</v>
      </c>
      <c r="X21" s="34" t="s">
        <v>3</v>
      </c>
      <c r="Y21" s="34" t="s">
        <v>4</v>
      </c>
      <c r="Z21" s="34" t="s">
        <v>3</v>
      </c>
      <c r="AA21" s="34" t="s">
        <v>4</v>
      </c>
      <c r="AB21" s="10" t="s">
        <v>3</v>
      </c>
      <c r="AC21" s="10" t="s">
        <v>4</v>
      </c>
      <c r="AD21" s="10" t="s">
        <v>3</v>
      </c>
      <c r="AE21" s="10" t="s">
        <v>4</v>
      </c>
      <c r="AF21" s="36" t="s">
        <v>3</v>
      </c>
      <c r="AG21" s="36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1" t="s">
        <v>108</v>
      </c>
      <c r="E22" s="11" t="s">
        <v>109</v>
      </c>
      <c r="F22" s="11" t="s">
        <v>110</v>
      </c>
      <c r="G22" s="11" t="s">
        <v>111</v>
      </c>
      <c r="H22" s="11" t="s">
        <v>112</v>
      </c>
      <c r="I22" s="11" t="s">
        <v>113</v>
      </c>
      <c r="J22" s="11" t="s">
        <v>114</v>
      </c>
      <c r="K22" s="11" t="s">
        <v>115</v>
      </c>
      <c r="L22" s="11" t="s">
        <v>116</v>
      </c>
      <c r="M22" s="11" t="s">
        <v>117</v>
      </c>
      <c r="N22" s="11" t="s">
        <v>118</v>
      </c>
      <c r="O22" s="11" t="s">
        <v>119</v>
      </c>
      <c r="P22" s="11" t="s">
        <v>120</v>
      </c>
      <c r="Q22" s="11" t="s">
        <v>121</v>
      </c>
      <c r="R22" s="11" t="s">
        <v>189</v>
      </c>
      <c r="S22" s="11" t="s">
        <v>190</v>
      </c>
      <c r="T22" s="11" t="s">
        <v>191</v>
      </c>
      <c r="U22" s="11" t="s">
        <v>192</v>
      </c>
      <c r="V22" s="11" t="s">
        <v>193</v>
      </c>
      <c r="W22" s="11" t="s">
        <v>194</v>
      </c>
      <c r="X22" s="11" t="s">
        <v>123</v>
      </c>
      <c r="Y22" s="11" t="s">
        <v>124</v>
      </c>
      <c r="Z22" s="11" t="s">
        <v>125</v>
      </c>
      <c r="AA22" s="11" t="s">
        <v>126</v>
      </c>
      <c r="AB22" s="11" t="s">
        <v>127</v>
      </c>
      <c r="AC22" s="11" t="s">
        <v>128</v>
      </c>
      <c r="AD22" s="11" t="s">
        <v>129</v>
      </c>
      <c r="AE22" s="11" t="s">
        <v>130</v>
      </c>
      <c r="AF22" s="11" t="s">
        <v>131</v>
      </c>
      <c r="AG22" s="11" t="s">
        <v>132</v>
      </c>
      <c r="AH22" s="11" t="s">
        <v>195</v>
      </c>
      <c r="AI22" s="11" t="s">
        <v>196</v>
      </c>
      <c r="AJ22" s="11" t="s">
        <v>133</v>
      </c>
      <c r="AK22" s="11" t="s">
        <v>134</v>
      </c>
      <c r="AL22" s="11" t="s">
        <v>135</v>
      </c>
      <c r="AM22" s="11" t="s">
        <v>136</v>
      </c>
      <c r="AN22" s="11" t="s">
        <v>137</v>
      </c>
      <c r="AO22" s="11" t="s">
        <v>138</v>
      </c>
      <c r="AP22" s="11" t="s">
        <v>139</v>
      </c>
      <c r="AQ22" s="11" t="s">
        <v>140</v>
      </c>
      <c r="AR22" s="11" t="s">
        <v>141</v>
      </c>
      <c r="AS22" s="11" t="s">
        <v>142</v>
      </c>
      <c r="AT22" s="11" t="s">
        <v>143</v>
      </c>
      <c r="AU22" s="11" t="s">
        <v>144</v>
      </c>
      <c r="AV22" s="11" t="s">
        <v>145</v>
      </c>
      <c r="AW22" s="11" t="s">
        <v>146</v>
      </c>
      <c r="AX22" s="11" t="s">
        <v>147</v>
      </c>
      <c r="AY22" s="11" t="s">
        <v>148</v>
      </c>
      <c r="AZ22" s="11" t="s">
        <v>149</v>
      </c>
      <c r="BA22" s="11" t="s">
        <v>150</v>
      </c>
      <c r="BB22" s="11" t="s">
        <v>151</v>
      </c>
      <c r="BC22" s="11" t="s">
        <v>152</v>
      </c>
    </row>
    <row r="23" spans="1:55" x14ac:dyDescent="0.25">
      <c r="A23" s="12" t="s">
        <v>31</v>
      </c>
      <c r="B23" s="25" t="s">
        <v>5</v>
      </c>
      <c r="C23" s="13" t="s">
        <v>153</v>
      </c>
      <c r="D23" s="19">
        <f t="shared" ref="D23" si="0">D30</f>
        <v>0.67</v>
      </c>
      <c r="E23" s="19">
        <f t="shared" ref="E23:W23" si="1">E30</f>
        <v>0</v>
      </c>
      <c r="F23" s="19">
        <f t="shared" ref="F23" si="2">F30</f>
        <v>0</v>
      </c>
      <c r="G23" s="19">
        <f t="shared" si="1"/>
        <v>0</v>
      </c>
      <c r="H23" s="19">
        <f t="shared" ref="H23" si="3">H30</f>
        <v>0.79</v>
      </c>
      <c r="I23" s="19">
        <f t="shared" si="1"/>
        <v>0.22</v>
      </c>
      <c r="J23" s="19">
        <f t="shared" ref="J23" si="4">J30</f>
        <v>0.18500000000000003</v>
      </c>
      <c r="K23" s="19">
        <f t="shared" si="1"/>
        <v>0</v>
      </c>
      <c r="L23" s="19">
        <f t="shared" ref="L23:M23" si="5">L30</f>
        <v>0</v>
      </c>
      <c r="M23" s="19">
        <f t="shared" si="5"/>
        <v>2.556</v>
      </c>
      <c r="N23" s="19">
        <f t="shared" si="1"/>
        <v>0</v>
      </c>
      <c r="O23" s="19">
        <f t="shared" si="1"/>
        <v>0</v>
      </c>
      <c r="P23" s="19">
        <f t="shared" si="1"/>
        <v>0</v>
      </c>
      <c r="Q23" s="19">
        <f t="shared" si="1"/>
        <v>0</v>
      </c>
      <c r="R23" s="19">
        <f t="shared" si="1"/>
        <v>0</v>
      </c>
      <c r="S23" s="19">
        <f t="shared" si="1"/>
        <v>0</v>
      </c>
      <c r="T23" s="19">
        <f t="shared" si="1"/>
        <v>0</v>
      </c>
      <c r="U23" s="19">
        <f t="shared" si="1"/>
        <v>0</v>
      </c>
      <c r="V23" s="19">
        <f t="shared" si="1"/>
        <v>0</v>
      </c>
      <c r="W23" s="19">
        <f t="shared" si="1"/>
        <v>0</v>
      </c>
      <c r="X23" s="19">
        <f t="shared" ref="X23:AI23" si="6">X30</f>
        <v>0.8600000000000001</v>
      </c>
      <c r="Y23" s="19">
        <f t="shared" si="6"/>
        <v>0</v>
      </c>
      <c r="Z23" s="19">
        <f t="shared" si="6"/>
        <v>10.501000000000001</v>
      </c>
      <c r="AA23" s="19">
        <f t="shared" si="6"/>
        <v>1.9890000000000001</v>
      </c>
      <c r="AB23" s="19">
        <f t="shared" si="6"/>
        <v>4.9589999999999987</v>
      </c>
      <c r="AC23" s="19">
        <f t="shared" si="6"/>
        <v>0</v>
      </c>
      <c r="AD23" s="19">
        <f t="shared" si="6"/>
        <v>0</v>
      </c>
      <c r="AE23" s="19">
        <f t="shared" si="6"/>
        <v>0</v>
      </c>
      <c r="AF23" s="19">
        <f t="shared" si="6"/>
        <v>0</v>
      </c>
      <c r="AG23" s="19">
        <f t="shared" si="6"/>
        <v>0</v>
      </c>
      <c r="AH23" s="19">
        <f t="shared" si="6"/>
        <v>0</v>
      </c>
      <c r="AI23" s="19">
        <f t="shared" si="6"/>
        <v>0</v>
      </c>
      <c r="AJ23" s="19">
        <f t="shared" ref="AJ23:AS24" si="7">AJ30</f>
        <v>0</v>
      </c>
      <c r="AK23" s="19">
        <f t="shared" si="7"/>
        <v>0</v>
      </c>
      <c r="AL23" s="19">
        <f t="shared" si="7"/>
        <v>0</v>
      </c>
      <c r="AM23" s="19">
        <f t="shared" si="7"/>
        <v>0</v>
      </c>
      <c r="AN23" s="19">
        <f t="shared" si="7"/>
        <v>0</v>
      </c>
      <c r="AO23" s="19">
        <f t="shared" si="7"/>
        <v>0</v>
      </c>
      <c r="AP23" s="19">
        <f t="shared" si="7"/>
        <v>0</v>
      </c>
      <c r="AQ23" s="19">
        <f t="shared" si="7"/>
        <v>0</v>
      </c>
      <c r="AR23" s="19">
        <f t="shared" si="7"/>
        <v>92.070199999999986</v>
      </c>
      <c r="AS23" s="19">
        <f t="shared" si="7"/>
        <v>23.309108131999999</v>
      </c>
      <c r="AT23" s="19">
        <f t="shared" ref="AT23:BB24" si="8">AT30</f>
        <v>0</v>
      </c>
      <c r="AU23" s="19">
        <f t="shared" si="8"/>
        <v>0</v>
      </c>
      <c r="AV23" s="19">
        <f t="shared" si="8"/>
        <v>0</v>
      </c>
      <c r="AW23" s="19">
        <f t="shared" si="8"/>
        <v>0</v>
      </c>
      <c r="AX23" s="19">
        <f t="shared" si="8"/>
        <v>0</v>
      </c>
      <c r="AY23" s="19">
        <f t="shared" si="8"/>
        <v>0</v>
      </c>
      <c r="AZ23" s="19">
        <f t="shared" si="8"/>
        <v>0</v>
      </c>
      <c r="BA23" s="19">
        <f t="shared" si="8"/>
        <v>0</v>
      </c>
      <c r="BB23" s="19">
        <f t="shared" si="8"/>
        <v>22.811</v>
      </c>
      <c r="BC23" s="19">
        <f t="shared" ref="BC23" si="9">BC30</f>
        <v>0.26000000400000001</v>
      </c>
    </row>
    <row r="24" spans="1:55" x14ac:dyDescent="0.25">
      <c r="A24" s="12" t="s">
        <v>32</v>
      </c>
      <c r="B24" s="26" t="s">
        <v>33</v>
      </c>
      <c r="C24" s="13" t="s">
        <v>153</v>
      </c>
      <c r="D24" s="19">
        <f t="shared" ref="D24" si="10">D31</f>
        <v>0</v>
      </c>
      <c r="E24" s="19">
        <f t="shared" ref="E24:W24" si="11">E31</f>
        <v>0</v>
      </c>
      <c r="F24" s="19">
        <f t="shared" ref="F24" si="12">F31</f>
        <v>0</v>
      </c>
      <c r="G24" s="19">
        <f t="shared" si="11"/>
        <v>0</v>
      </c>
      <c r="H24" s="19">
        <f t="shared" ref="H24" si="13">H31</f>
        <v>0</v>
      </c>
      <c r="I24" s="19">
        <f t="shared" si="11"/>
        <v>0</v>
      </c>
      <c r="J24" s="19">
        <f t="shared" ref="J24" si="14">J31</f>
        <v>0</v>
      </c>
      <c r="K24" s="19">
        <f t="shared" si="11"/>
        <v>0</v>
      </c>
      <c r="L24" s="19">
        <f t="shared" ref="L24:M24" si="15">L31</f>
        <v>0</v>
      </c>
      <c r="M24" s="19">
        <f t="shared" si="15"/>
        <v>2.556</v>
      </c>
      <c r="N24" s="19">
        <f t="shared" si="11"/>
        <v>0</v>
      </c>
      <c r="O24" s="19">
        <f t="shared" si="11"/>
        <v>0</v>
      </c>
      <c r="P24" s="19">
        <f t="shared" si="11"/>
        <v>0</v>
      </c>
      <c r="Q24" s="19">
        <f t="shared" si="11"/>
        <v>0</v>
      </c>
      <c r="R24" s="19">
        <f t="shared" si="11"/>
        <v>0</v>
      </c>
      <c r="S24" s="19">
        <f t="shared" si="11"/>
        <v>0</v>
      </c>
      <c r="T24" s="19">
        <f t="shared" si="11"/>
        <v>0</v>
      </c>
      <c r="U24" s="19">
        <f t="shared" si="11"/>
        <v>0</v>
      </c>
      <c r="V24" s="19">
        <f t="shared" si="11"/>
        <v>0</v>
      </c>
      <c r="W24" s="19">
        <f t="shared" si="11"/>
        <v>0</v>
      </c>
      <c r="X24" s="19">
        <f t="shared" ref="X24:AI24" si="16">X31</f>
        <v>0</v>
      </c>
      <c r="Y24" s="19">
        <f t="shared" si="16"/>
        <v>0</v>
      </c>
      <c r="Z24" s="19">
        <f t="shared" si="16"/>
        <v>0</v>
      </c>
      <c r="AA24" s="19">
        <f t="shared" si="16"/>
        <v>0</v>
      </c>
      <c r="AB24" s="19">
        <f t="shared" si="16"/>
        <v>0</v>
      </c>
      <c r="AC24" s="19">
        <f t="shared" si="16"/>
        <v>0</v>
      </c>
      <c r="AD24" s="19">
        <f t="shared" si="16"/>
        <v>0</v>
      </c>
      <c r="AE24" s="19">
        <f t="shared" si="16"/>
        <v>0</v>
      </c>
      <c r="AF24" s="19">
        <f t="shared" si="16"/>
        <v>0</v>
      </c>
      <c r="AG24" s="19">
        <f t="shared" si="16"/>
        <v>0</v>
      </c>
      <c r="AH24" s="19">
        <f t="shared" si="16"/>
        <v>0</v>
      </c>
      <c r="AI24" s="19">
        <f t="shared" si="16"/>
        <v>0</v>
      </c>
      <c r="AJ24" s="19">
        <f t="shared" si="7"/>
        <v>0</v>
      </c>
      <c r="AK24" s="19">
        <f t="shared" si="7"/>
        <v>0</v>
      </c>
      <c r="AL24" s="19">
        <f t="shared" si="7"/>
        <v>0</v>
      </c>
      <c r="AM24" s="19">
        <f t="shared" si="7"/>
        <v>0</v>
      </c>
      <c r="AN24" s="19">
        <f t="shared" si="7"/>
        <v>0</v>
      </c>
      <c r="AO24" s="19">
        <f t="shared" si="7"/>
        <v>0</v>
      </c>
      <c r="AP24" s="19">
        <f t="shared" si="7"/>
        <v>0</v>
      </c>
      <c r="AQ24" s="19">
        <f t="shared" si="7"/>
        <v>0</v>
      </c>
      <c r="AR24" s="19">
        <f t="shared" si="7"/>
        <v>7.0128000000000004</v>
      </c>
      <c r="AS24" s="19">
        <f t="shared" si="7"/>
        <v>11.133904821999998</v>
      </c>
      <c r="AT24" s="19">
        <f t="shared" si="8"/>
        <v>0</v>
      </c>
      <c r="AU24" s="19">
        <f t="shared" si="8"/>
        <v>0</v>
      </c>
      <c r="AV24" s="19">
        <f t="shared" si="8"/>
        <v>0</v>
      </c>
      <c r="AW24" s="19">
        <f t="shared" si="8"/>
        <v>0</v>
      </c>
      <c r="AX24" s="19">
        <f t="shared" si="8"/>
        <v>0</v>
      </c>
      <c r="AY24" s="19">
        <f t="shared" si="8"/>
        <v>0</v>
      </c>
      <c r="AZ24" s="19">
        <f t="shared" si="8"/>
        <v>0</v>
      </c>
      <c r="BA24" s="19">
        <f t="shared" si="8"/>
        <v>0</v>
      </c>
      <c r="BB24" s="19">
        <f t="shared" si="8"/>
        <v>0</v>
      </c>
      <c r="BC24" s="19">
        <f t="shared" ref="BC24" si="17">BC31</f>
        <v>0</v>
      </c>
    </row>
    <row r="25" spans="1:55" x14ac:dyDescent="0.25">
      <c r="A25" s="12" t="s">
        <v>34</v>
      </c>
      <c r="B25" s="26" t="s">
        <v>35</v>
      </c>
      <c r="C25" s="13" t="s">
        <v>153</v>
      </c>
      <c r="D25" s="19">
        <f t="shared" ref="D25" si="18">D81</f>
        <v>0</v>
      </c>
      <c r="E25" s="19">
        <f t="shared" ref="E25:W25" si="19">E81</f>
        <v>0</v>
      </c>
      <c r="F25" s="19">
        <f t="shared" ref="F25" si="20">F81</f>
        <v>0</v>
      </c>
      <c r="G25" s="19">
        <f t="shared" si="19"/>
        <v>0</v>
      </c>
      <c r="H25" s="19">
        <f t="shared" ref="H25" si="21">H81</f>
        <v>0</v>
      </c>
      <c r="I25" s="19">
        <f t="shared" si="19"/>
        <v>0</v>
      </c>
      <c r="J25" s="19">
        <f t="shared" ref="J25" si="22">J81</f>
        <v>0</v>
      </c>
      <c r="K25" s="19">
        <f t="shared" si="19"/>
        <v>0</v>
      </c>
      <c r="L25" s="19">
        <f t="shared" ref="L25:M25" si="23">L81</f>
        <v>0</v>
      </c>
      <c r="M25" s="19">
        <f t="shared" si="23"/>
        <v>0</v>
      </c>
      <c r="N25" s="19">
        <f t="shared" si="19"/>
        <v>0</v>
      </c>
      <c r="O25" s="19">
        <f t="shared" si="19"/>
        <v>0</v>
      </c>
      <c r="P25" s="19">
        <f t="shared" si="19"/>
        <v>0</v>
      </c>
      <c r="Q25" s="19">
        <f t="shared" si="19"/>
        <v>0</v>
      </c>
      <c r="R25" s="19">
        <f t="shared" si="19"/>
        <v>0</v>
      </c>
      <c r="S25" s="19">
        <f t="shared" si="19"/>
        <v>0</v>
      </c>
      <c r="T25" s="19">
        <f t="shared" si="19"/>
        <v>0</v>
      </c>
      <c r="U25" s="19">
        <f t="shared" si="19"/>
        <v>0</v>
      </c>
      <c r="V25" s="19">
        <f t="shared" si="19"/>
        <v>0</v>
      </c>
      <c r="W25" s="19">
        <f t="shared" si="19"/>
        <v>0</v>
      </c>
      <c r="X25" s="19">
        <f t="shared" ref="X25:AI25" si="24">X81</f>
        <v>0.8600000000000001</v>
      </c>
      <c r="Y25" s="19">
        <f t="shared" si="24"/>
        <v>0</v>
      </c>
      <c r="Z25" s="19">
        <f t="shared" si="24"/>
        <v>10.501000000000001</v>
      </c>
      <c r="AA25" s="19">
        <f t="shared" si="24"/>
        <v>1.9890000000000001</v>
      </c>
      <c r="AB25" s="19">
        <f t="shared" si="24"/>
        <v>4.9589999999999987</v>
      </c>
      <c r="AC25" s="19">
        <f t="shared" si="24"/>
        <v>0</v>
      </c>
      <c r="AD25" s="19">
        <f t="shared" si="24"/>
        <v>0</v>
      </c>
      <c r="AE25" s="19">
        <f t="shared" si="24"/>
        <v>0</v>
      </c>
      <c r="AF25" s="19">
        <f t="shared" si="24"/>
        <v>0</v>
      </c>
      <c r="AG25" s="19">
        <f t="shared" si="24"/>
        <v>0</v>
      </c>
      <c r="AH25" s="19">
        <f t="shared" si="24"/>
        <v>0</v>
      </c>
      <c r="AI25" s="19">
        <f t="shared" si="24"/>
        <v>0</v>
      </c>
      <c r="AJ25" s="19">
        <f t="shared" ref="AJ25:AR25" si="25">AJ81</f>
        <v>0</v>
      </c>
      <c r="AK25" s="19">
        <f t="shared" si="25"/>
        <v>0</v>
      </c>
      <c r="AL25" s="19">
        <f t="shared" si="25"/>
        <v>0</v>
      </c>
      <c r="AM25" s="19">
        <f t="shared" si="25"/>
        <v>0</v>
      </c>
      <c r="AN25" s="19">
        <f t="shared" si="25"/>
        <v>0</v>
      </c>
      <c r="AO25" s="19">
        <f t="shared" si="25"/>
        <v>0</v>
      </c>
      <c r="AP25" s="19">
        <f t="shared" si="25"/>
        <v>0</v>
      </c>
      <c r="AQ25" s="19">
        <f t="shared" si="25"/>
        <v>0</v>
      </c>
      <c r="AR25" s="19">
        <f t="shared" si="25"/>
        <v>79.524199999999993</v>
      </c>
      <c r="AS25" s="19">
        <f>AS81</f>
        <v>12.047171387999999</v>
      </c>
      <c r="AT25" s="19">
        <f t="shared" ref="AT25:BB25" si="26">AT81</f>
        <v>0</v>
      </c>
      <c r="AU25" s="19">
        <f t="shared" si="26"/>
        <v>0</v>
      </c>
      <c r="AV25" s="19">
        <f t="shared" si="26"/>
        <v>0</v>
      </c>
      <c r="AW25" s="19">
        <f t="shared" si="26"/>
        <v>0</v>
      </c>
      <c r="AX25" s="19">
        <f t="shared" si="26"/>
        <v>0</v>
      </c>
      <c r="AY25" s="19">
        <f t="shared" si="26"/>
        <v>0</v>
      </c>
      <c r="AZ25" s="19">
        <f t="shared" si="26"/>
        <v>0</v>
      </c>
      <c r="BA25" s="19">
        <f t="shared" si="26"/>
        <v>0</v>
      </c>
      <c r="BB25" s="19">
        <f t="shared" si="26"/>
        <v>0</v>
      </c>
      <c r="BC25" s="19">
        <f t="shared" ref="BC25" si="27">BC81</f>
        <v>0</v>
      </c>
    </row>
    <row r="26" spans="1:55" ht="31.5" x14ac:dyDescent="0.25">
      <c r="A26" s="12" t="s">
        <v>36</v>
      </c>
      <c r="B26" s="26" t="s">
        <v>37</v>
      </c>
      <c r="C26" s="13" t="s">
        <v>153</v>
      </c>
      <c r="D26" s="20">
        <f t="shared" ref="D26" si="28">D153</f>
        <v>0</v>
      </c>
      <c r="E26" s="20">
        <f t="shared" ref="E26:W26" si="29">E153</f>
        <v>0</v>
      </c>
      <c r="F26" s="20">
        <f t="shared" ref="F26" si="30">F153</f>
        <v>0</v>
      </c>
      <c r="G26" s="20">
        <f t="shared" si="29"/>
        <v>0</v>
      </c>
      <c r="H26" s="20">
        <f t="shared" ref="H26" si="31">H153</f>
        <v>0</v>
      </c>
      <c r="I26" s="20">
        <f t="shared" si="29"/>
        <v>0</v>
      </c>
      <c r="J26" s="20">
        <f t="shared" ref="J26" si="32">J153</f>
        <v>0</v>
      </c>
      <c r="K26" s="20">
        <f t="shared" si="29"/>
        <v>0</v>
      </c>
      <c r="L26" s="20">
        <f t="shared" ref="L26:M26" si="33">L153</f>
        <v>0</v>
      </c>
      <c r="M26" s="20">
        <f t="shared" si="33"/>
        <v>0</v>
      </c>
      <c r="N26" s="20">
        <f t="shared" si="29"/>
        <v>0</v>
      </c>
      <c r="O26" s="20">
        <f t="shared" si="29"/>
        <v>0</v>
      </c>
      <c r="P26" s="20">
        <f t="shared" si="29"/>
        <v>0</v>
      </c>
      <c r="Q26" s="20">
        <f t="shared" si="29"/>
        <v>0</v>
      </c>
      <c r="R26" s="20">
        <f t="shared" si="29"/>
        <v>0</v>
      </c>
      <c r="S26" s="20">
        <f t="shared" si="29"/>
        <v>0</v>
      </c>
      <c r="T26" s="20">
        <f t="shared" si="29"/>
        <v>0</v>
      </c>
      <c r="U26" s="20">
        <f t="shared" si="29"/>
        <v>0</v>
      </c>
      <c r="V26" s="20">
        <f t="shared" si="29"/>
        <v>0</v>
      </c>
      <c r="W26" s="20">
        <f t="shared" si="29"/>
        <v>0</v>
      </c>
      <c r="X26" s="20">
        <f t="shared" ref="X26:AI26" si="34">X153</f>
        <v>0</v>
      </c>
      <c r="Y26" s="20">
        <f t="shared" si="34"/>
        <v>0</v>
      </c>
      <c r="Z26" s="20">
        <f t="shared" si="34"/>
        <v>0</v>
      </c>
      <c r="AA26" s="20">
        <f t="shared" si="34"/>
        <v>0</v>
      </c>
      <c r="AB26" s="20">
        <f t="shared" si="34"/>
        <v>0</v>
      </c>
      <c r="AC26" s="20">
        <f t="shared" si="34"/>
        <v>0</v>
      </c>
      <c r="AD26" s="20">
        <f t="shared" si="34"/>
        <v>0</v>
      </c>
      <c r="AE26" s="20">
        <f t="shared" si="34"/>
        <v>0</v>
      </c>
      <c r="AF26" s="20">
        <f t="shared" si="34"/>
        <v>0</v>
      </c>
      <c r="AG26" s="20">
        <f t="shared" si="34"/>
        <v>0</v>
      </c>
      <c r="AH26" s="20">
        <f t="shared" si="34"/>
        <v>0</v>
      </c>
      <c r="AI26" s="20">
        <f t="shared" si="34"/>
        <v>0</v>
      </c>
      <c r="AJ26" s="20">
        <f t="shared" ref="AJ26:AR26" si="35">AJ153</f>
        <v>0</v>
      </c>
      <c r="AK26" s="20">
        <f t="shared" si="35"/>
        <v>0</v>
      </c>
      <c r="AL26" s="20">
        <f t="shared" si="35"/>
        <v>0</v>
      </c>
      <c r="AM26" s="20">
        <f t="shared" si="35"/>
        <v>0</v>
      </c>
      <c r="AN26" s="20">
        <f t="shared" si="35"/>
        <v>0</v>
      </c>
      <c r="AO26" s="20">
        <f t="shared" si="35"/>
        <v>0</v>
      </c>
      <c r="AP26" s="20">
        <f t="shared" si="35"/>
        <v>0</v>
      </c>
      <c r="AQ26" s="20">
        <f t="shared" si="35"/>
        <v>0</v>
      </c>
      <c r="AR26" s="20">
        <f t="shared" si="35"/>
        <v>0</v>
      </c>
      <c r="AS26" s="20">
        <f>AS153</f>
        <v>0</v>
      </c>
      <c r="AT26" s="20">
        <f t="shared" ref="AT26:BB26" si="36">AT153</f>
        <v>0</v>
      </c>
      <c r="AU26" s="20">
        <f t="shared" si="36"/>
        <v>0</v>
      </c>
      <c r="AV26" s="20">
        <f t="shared" si="36"/>
        <v>0</v>
      </c>
      <c r="AW26" s="20">
        <f t="shared" si="36"/>
        <v>0</v>
      </c>
      <c r="AX26" s="20">
        <f t="shared" si="36"/>
        <v>0</v>
      </c>
      <c r="AY26" s="20">
        <f t="shared" si="36"/>
        <v>0</v>
      </c>
      <c r="AZ26" s="20">
        <f t="shared" si="36"/>
        <v>0</v>
      </c>
      <c r="BA26" s="20">
        <f t="shared" si="36"/>
        <v>0</v>
      </c>
      <c r="BB26" s="20">
        <f t="shared" si="36"/>
        <v>0</v>
      </c>
      <c r="BC26" s="20">
        <f t="shared" ref="BC26" si="37">BC153</f>
        <v>0</v>
      </c>
    </row>
    <row r="27" spans="1:55" x14ac:dyDescent="0.25">
      <c r="A27" s="12" t="s">
        <v>38</v>
      </c>
      <c r="B27" s="26" t="s">
        <v>39</v>
      </c>
      <c r="C27" s="13" t="s">
        <v>153</v>
      </c>
      <c r="D27" s="20">
        <f t="shared" ref="D27" si="38">D162</f>
        <v>0.67</v>
      </c>
      <c r="E27" s="20">
        <f t="shared" ref="E27:W27" si="39">E162</f>
        <v>0</v>
      </c>
      <c r="F27" s="20">
        <f t="shared" ref="F27" si="40">F162</f>
        <v>0</v>
      </c>
      <c r="G27" s="20">
        <f t="shared" si="39"/>
        <v>0</v>
      </c>
      <c r="H27" s="20">
        <f t="shared" ref="H27" si="41">H162</f>
        <v>0.79</v>
      </c>
      <c r="I27" s="20">
        <f t="shared" si="39"/>
        <v>0.22</v>
      </c>
      <c r="J27" s="20">
        <f t="shared" ref="J27" si="42">J162</f>
        <v>0.18500000000000003</v>
      </c>
      <c r="K27" s="20">
        <f t="shared" si="39"/>
        <v>0</v>
      </c>
      <c r="L27" s="20">
        <f t="shared" ref="L27:M27" si="43">L162</f>
        <v>0</v>
      </c>
      <c r="M27" s="20">
        <f t="shared" si="43"/>
        <v>0</v>
      </c>
      <c r="N27" s="20">
        <f t="shared" si="39"/>
        <v>0</v>
      </c>
      <c r="O27" s="20">
        <f t="shared" si="39"/>
        <v>0</v>
      </c>
      <c r="P27" s="20">
        <f t="shared" si="39"/>
        <v>0</v>
      </c>
      <c r="Q27" s="20">
        <f t="shared" si="39"/>
        <v>0</v>
      </c>
      <c r="R27" s="20">
        <f t="shared" si="39"/>
        <v>0</v>
      </c>
      <c r="S27" s="20">
        <f t="shared" si="39"/>
        <v>0</v>
      </c>
      <c r="T27" s="20">
        <f t="shared" si="39"/>
        <v>0</v>
      </c>
      <c r="U27" s="20">
        <f t="shared" si="39"/>
        <v>0</v>
      </c>
      <c r="V27" s="20">
        <f t="shared" si="39"/>
        <v>0</v>
      </c>
      <c r="W27" s="20">
        <f t="shared" si="39"/>
        <v>0</v>
      </c>
      <c r="X27" s="20">
        <f t="shared" ref="X27:AI27" si="44">X162</f>
        <v>0</v>
      </c>
      <c r="Y27" s="20">
        <f t="shared" si="44"/>
        <v>0</v>
      </c>
      <c r="Z27" s="20">
        <f t="shared" si="44"/>
        <v>0</v>
      </c>
      <c r="AA27" s="20">
        <f t="shared" si="44"/>
        <v>0</v>
      </c>
      <c r="AB27" s="20">
        <f t="shared" si="44"/>
        <v>0</v>
      </c>
      <c r="AC27" s="20">
        <f t="shared" si="44"/>
        <v>0</v>
      </c>
      <c r="AD27" s="20">
        <f t="shared" si="44"/>
        <v>0</v>
      </c>
      <c r="AE27" s="20">
        <f t="shared" si="44"/>
        <v>0</v>
      </c>
      <c r="AF27" s="20">
        <f t="shared" si="44"/>
        <v>0</v>
      </c>
      <c r="AG27" s="20">
        <f t="shared" si="44"/>
        <v>0</v>
      </c>
      <c r="AH27" s="20">
        <f t="shared" si="44"/>
        <v>0</v>
      </c>
      <c r="AI27" s="20">
        <f t="shared" si="44"/>
        <v>0</v>
      </c>
      <c r="AJ27" s="20">
        <f t="shared" ref="AJ27:AR27" si="45">AJ162</f>
        <v>0</v>
      </c>
      <c r="AK27" s="20">
        <f t="shared" si="45"/>
        <v>0</v>
      </c>
      <c r="AL27" s="20">
        <f t="shared" si="45"/>
        <v>0</v>
      </c>
      <c r="AM27" s="20">
        <f t="shared" si="45"/>
        <v>0</v>
      </c>
      <c r="AN27" s="20">
        <f t="shared" si="45"/>
        <v>0</v>
      </c>
      <c r="AO27" s="20">
        <f t="shared" si="45"/>
        <v>0</v>
      </c>
      <c r="AP27" s="20">
        <f t="shared" si="45"/>
        <v>0</v>
      </c>
      <c r="AQ27" s="20">
        <f t="shared" si="45"/>
        <v>0</v>
      </c>
      <c r="AR27" s="20">
        <f t="shared" si="45"/>
        <v>5.5331999999999999</v>
      </c>
      <c r="AS27" s="20">
        <f>AS162</f>
        <v>0.12803192199999999</v>
      </c>
      <c r="AT27" s="20">
        <f t="shared" ref="AT27:BB27" si="46">AT162</f>
        <v>0</v>
      </c>
      <c r="AU27" s="20">
        <f t="shared" si="46"/>
        <v>0</v>
      </c>
      <c r="AV27" s="20">
        <f t="shared" si="46"/>
        <v>0</v>
      </c>
      <c r="AW27" s="20">
        <f t="shared" si="46"/>
        <v>0</v>
      </c>
      <c r="AX27" s="20">
        <f t="shared" si="46"/>
        <v>0</v>
      </c>
      <c r="AY27" s="20">
        <f t="shared" si="46"/>
        <v>0</v>
      </c>
      <c r="AZ27" s="20">
        <f t="shared" si="46"/>
        <v>0</v>
      </c>
      <c r="BA27" s="20">
        <f t="shared" si="46"/>
        <v>0</v>
      </c>
      <c r="BB27" s="20">
        <f t="shared" si="46"/>
        <v>0</v>
      </c>
      <c r="BC27" s="20">
        <f t="shared" ref="BC27" si="47">BC162</f>
        <v>0</v>
      </c>
    </row>
    <row r="28" spans="1:55" ht="15.75" customHeight="1" x14ac:dyDescent="0.25">
      <c r="A28" s="12" t="s">
        <v>40</v>
      </c>
      <c r="B28" s="26" t="s">
        <v>41</v>
      </c>
      <c r="C28" s="13" t="s">
        <v>153</v>
      </c>
      <c r="D28" s="20">
        <f t="shared" ref="D28" si="48">D169</f>
        <v>0</v>
      </c>
      <c r="E28" s="20">
        <f t="shared" ref="E28:W28" si="49">E169</f>
        <v>0</v>
      </c>
      <c r="F28" s="20">
        <f t="shared" ref="F28" si="50">F169</f>
        <v>0</v>
      </c>
      <c r="G28" s="20">
        <f t="shared" si="49"/>
        <v>0</v>
      </c>
      <c r="H28" s="20">
        <f t="shared" ref="H28" si="51">H169</f>
        <v>0</v>
      </c>
      <c r="I28" s="20">
        <f t="shared" si="49"/>
        <v>0</v>
      </c>
      <c r="J28" s="20">
        <f t="shared" ref="J28" si="52">J169</f>
        <v>0</v>
      </c>
      <c r="K28" s="20">
        <f t="shared" si="49"/>
        <v>0</v>
      </c>
      <c r="L28" s="20">
        <f t="shared" ref="L28:M28" si="53">L169</f>
        <v>0</v>
      </c>
      <c r="M28" s="20">
        <f t="shared" si="53"/>
        <v>0</v>
      </c>
      <c r="N28" s="20">
        <f t="shared" si="49"/>
        <v>0</v>
      </c>
      <c r="O28" s="20">
        <f t="shared" si="49"/>
        <v>0</v>
      </c>
      <c r="P28" s="20">
        <f t="shared" si="49"/>
        <v>0</v>
      </c>
      <c r="Q28" s="20">
        <f t="shared" si="49"/>
        <v>0</v>
      </c>
      <c r="R28" s="20">
        <f t="shared" si="49"/>
        <v>0</v>
      </c>
      <c r="S28" s="20">
        <f t="shared" si="49"/>
        <v>0</v>
      </c>
      <c r="T28" s="20">
        <f t="shared" si="49"/>
        <v>0</v>
      </c>
      <c r="U28" s="20">
        <f t="shared" si="49"/>
        <v>0</v>
      </c>
      <c r="V28" s="20">
        <f t="shared" si="49"/>
        <v>0</v>
      </c>
      <c r="W28" s="20">
        <f t="shared" si="49"/>
        <v>0</v>
      </c>
      <c r="X28" s="20">
        <f t="shared" ref="X28:AI28" si="54">X169</f>
        <v>0</v>
      </c>
      <c r="Y28" s="20">
        <f t="shared" si="54"/>
        <v>0</v>
      </c>
      <c r="Z28" s="20">
        <f t="shared" si="54"/>
        <v>0</v>
      </c>
      <c r="AA28" s="20">
        <f t="shared" si="54"/>
        <v>0</v>
      </c>
      <c r="AB28" s="20">
        <f t="shared" si="54"/>
        <v>0</v>
      </c>
      <c r="AC28" s="20">
        <f t="shared" si="54"/>
        <v>0</v>
      </c>
      <c r="AD28" s="20">
        <f t="shared" si="54"/>
        <v>0</v>
      </c>
      <c r="AE28" s="20">
        <f t="shared" si="54"/>
        <v>0</v>
      </c>
      <c r="AF28" s="20">
        <f t="shared" si="54"/>
        <v>0</v>
      </c>
      <c r="AG28" s="20">
        <f t="shared" si="54"/>
        <v>0</v>
      </c>
      <c r="AH28" s="20">
        <f t="shared" si="54"/>
        <v>0</v>
      </c>
      <c r="AI28" s="20">
        <f t="shared" si="54"/>
        <v>0</v>
      </c>
      <c r="AJ28" s="20">
        <f t="shared" ref="AJ28:AR28" si="55">AJ169</f>
        <v>0</v>
      </c>
      <c r="AK28" s="20">
        <f t="shared" si="55"/>
        <v>0</v>
      </c>
      <c r="AL28" s="20">
        <f t="shared" si="55"/>
        <v>0</v>
      </c>
      <c r="AM28" s="20">
        <f t="shared" si="55"/>
        <v>0</v>
      </c>
      <c r="AN28" s="20">
        <f t="shared" si="55"/>
        <v>0</v>
      </c>
      <c r="AO28" s="20">
        <f t="shared" si="55"/>
        <v>0</v>
      </c>
      <c r="AP28" s="20">
        <f t="shared" si="55"/>
        <v>0</v>
      </c>
      <c r="AQ28" s="20">
        <f t="shared" si="55"/>
        <v>0</v>
      </c>
      <c r="AR28" s="20">
        <f t="shared" si="55"/>
        <v>0</v>
      </c>
      <c r="AS28" s="20">
        <f>AS169</f>
        <v>0</v>
      </c>
      <c r="AT28" s="20">
        <f t="shared" ref="AT28:BB28" si="56">AT169</f>
        <v>0</v>
      </c>
      <c r="AU28" s="20">
        <f t="shared" si="56"/>
        <v>0</v>
      </c>
      <c r="AV28" s="20">
        <f t="shared" si="56"/>
        <v>0</v>
      </c>
      <c r="AW28" s="20">
        <f t="shared" si="56"/>
        <v>0</v>
      </c>
      <c r="AX28" s="20">
        <f t="shared" si="56"/>
        <v>0</v>
      </c>
      <c r="AY28" s="20">
        <f t="shared" si="56"/>
        <v>0</v>
      </c>
      <c r="AZ28" s="20">
        <f t="shared" si="56"/>
        <v>0</v>
      </c>
      <c r="BA28" s="20">
        <f t="shared" si="56"/>
        <v>0</v>
      </c>
      <c r="BB28" s="20">
        <f t="shared" si="56"/>
        <v>0</v>
      </c>
      <c r="BC28" s="20">
        <f t="shared" ref="BC28" si="57">BC169</f>
        <v>0</v>
      </c>
    </row>
    <row r="29" spans="1:55" x14ac:dyDescent="0.25">
      <c r="A29" s="12" t="s">
        <v>42</v>
      </c>
      <c r="B29" s="26" t="s">
        <v>43</v>
      </c>
      <c r="C29" s="13" t="s">
        <v>153</v>
      </c>
      <c r="D29" s="19">
        <f t="shared" ref="D29" si="58">D173</f>
        <v>0</v>
      </c>
      <c r="E29" s="19">
        <f t="shared" ref="E29:W29" si="59">E173</f>
        <v>0</v>
      </c>
      <c r="F29" s="19">
        <f t="shared" ref="F29" si="60">F173</f>
        <v>0</v>
      </c>
      <c r="G29" s="19">
        <f t="shared" si="59"/>
        <v>0</v>
      </c>
      <c r="H29" s="19">
        <f t="shared" ref="H29" si="61">H173</f>
        <v>0</v>
      </c>
      <c r="I29" s="19">
        <f t="shared" si="59"/>
        <v>0</v>
      </c>
      <c r="J29" s="19">
        <f t="shared" ref="J29" si="62">J173</f>
        <v>0</v>
      </c>
      <c r="K29" s="19">
        <f t="shared" si="59"/>
        <v>0</v>
      </c>
      <c r="L29" s="19">
        <f t="shared" ref="L29:M29" si="63">L173</f>
        <v>0</v>
      </c>
      <c r="M29" s="19">
        <f t="shared" si="63"/>
        <v>0</v>
      </c>
      <c r="N29" s="19">
        <f t="shared" si="59"/>
        <v>0</v>
      </c>
      <c r="O29" s="19">
        <f t="shared" si="59"/>
        <v>0</v>
      </c>
      <c r="P29" s="19">
        <f t="shared" si="59"/>
        <v>0</v>
      </c>
      <c r="Q29" s="19">
        <f t="shared" si="59"/>
        <v>0</v>
      </c>
      <c r="R29" s="19">
        <f t="shared" si="59"/>
        <v>0</v>
      </c>
      <c r="S29" s="19">
        <f t="shared" si="59"/>
        <v>0</v>
      </c>
      <c r="T29" s="19">
        <f t="shared" si="59"/>
        <v>0</v>
      </c>
      <c r="U29" s="19">
        <f t="shared" si="59"/>
        <v>0</v>
      </c>
      <c r="V29" s="19">
        <f t="shared" si="59"/>
        <v>0</v>
      </c>
      <c r="W29" s="19">
        <f t="shared" si="59"/>
        <v>0</v>
      </c>
      <c r="X29" s="19">
        <f t="shared" ref="X29:AI29" si="64">X173</f>
        <v>0</v>
      </c>
      <c r="Y29" s="19">
        <f t="shared" si="64"/>
        <v>0</v>
      </c>
      <c r="Z29" s="19">
        <f t="shared" si="64"/>
        <v>0</v>
      </c>
      <c r="AA29" s="19">
        <f t="shared" si="64"/>
        <v>0</v>
      </c>
      <c r="AB29" s="19">
        <f t="shared" si="64"/>
        <v>0</v>
      </c>
      <c r="AC29" s="19">
        <f t="shared" si="64"/>
        <v>0</v>
      </c>
      <c r="AD29" s="19">
        <f t="shared" si="64"/>
        <v>0</v>
      </c>
      <c r="AE29" s="19">
        <f t="shared" si="64"/>
        <v>0</v>
      </c>
      <c r="AF29" s="19">
        <f t="shared" si="64"/>
        <v>0</v>
      </c>
      <c r="AG29" s="19">
        <f t="shared" si="64"/>
        <v>0</v>
      </c>
      <c r="AH29" s="19">
        <f t="shared" si="64"/>
        <v>0</v>
      </c>
      <c r="AI29" s="19">
        <f t="shared" si="64"/>
        <v>0</v>
      </c>
      <c r="AJ29" s="19">
        <f t="shared" ref="AJ29:AR29" si="65">AJ173</f>
        <v>0</v>
      </c>
      <c r="AK29" s="19">
        <f t="shared" si="65"/>
        <v>0</v>
      </c>
      <c r="AL29" s="19">
        <f t="shared" si="65"/>
        <v>0</v>
      </c>
      <c r="AM29" s="19">
        <f t="shared" si="65"/>
        <v>0</v>
      </c>
      <c r="AN29" s="19">
        <f t="shared" si="65"/>
        <v>0</v>
      </c>
      <c r="AO29" s="19">
        <f t="shared" si="65"/>
        <v>0</v>
      </c>
      <c r="AP29" s="19">
        <f t="shared" si="65"/>
        <v>0</v>
      </c>
      <c r="AQ29" s="19">
        <f t="shared" si="65"/>
        <v>0</v>
      </c>
      <c r="AR29" s="19">
        <f t="shared" si="65"/>
        <v>0</v>
      </c>
      <c r="AS29" s="19">
        <f>AS173</f>
        <v>0</v>
      </c>
      <c r="AT29" s="19">
        <f t="shared" ref="AT29:BB29" si="66">AT173</f>
        <v>0</v>
      </c>
      <c r="AU29" s="19">
        <f t="shared" si="66"/>
        <v>0</v>
      </c>
      <c r="AV29" s="19">
        <f t="shared" si="66"/>
        <v>0</v>
      </c>
      <c r="AW29" s="19">
        <f t="shared" si="66"/>
        <v>0</v>
      </c>
      <c r="AX29" s="19">
        <f t="shared" si="66"/>
        <v>0</v>
      </c>
      <c r="AY29" s="19">
        <f t="shared" si="66"/>
        <v>0</v>
      </c>
      <c r="AZ29" s="19">
        <f t="shared" si="66"/>
        <v>0</v>
      </c>
      <c r="BA29" s="19">
        <f t="shared" si="66"/>
        <v>0</v>
      </c>
      <c r="BB29" s="19">
        <f t="shared" si="66"/>
        <v>22.811</v>
      </c>
      <c r="BC29" s="19">
        <f t="shared" ref="BC29" si="67">BC173</f>
        <v>0.26000000400000001</v>
      </c>
    </row>
    <row r="30" spans="1:55" x14ac:dyDescent="0.25">
      <c r="A30" s="51">
        <v>1</v>
      </c>
      <c r="B30" s="27" t="s">
        <v>158</v>
      </c>
      <c r="C30" s="52"/>
      <c r="D30" s="21">
        <f t="shared" ref="D30:K30" si="68">D31+D81+D153+D162+D169+D173</f>
        <v>0.67</v>
      </c>
      <c r="E30" s="21">
        <f t="shared" si="68"/>
        <v>0</v>
      </c>
      <c r="F30" s="21">
        <f t="shared" si="68"/>
        <v>0</v>
      </c>
      <c r="G30" s="21">
        <f t="shared" si="68"/>
        <v>0</v>
      </c>
      <c r="H30" s="21">
        <f t="shared" si="68"/>
        <v>0.79</v>
      </c>
      <c r="I30" s="21">
        <f t="shared" si="68"/>
        <v>0.22</v>
      </c>
      <c r="J30" s="21">
        <f t="shared" si="68"/>
        <v>0.18500000000000003</v>
      </c>
      <c r="K30" s="21">
        <f t="shared" si="68"/>
        <v>0</v>
      </c>
      <c r="L30" s="21">
        <f t="shared" ref="L30:M30" si="69">L31+L81+L153+L162+L169+L173</f>
        <v>0</v>
      </c>
      <c r="M30" s="21">
        <f t="shared" si="69"/>
        <v>2.556</v>
      </c>
      <c r="N30" s="21">
        <f t="shared" ref="N30:W30" si="70">N31+N81+N153+N162+N169+N173</f>
        <v>0</v>
      </c>
      <c r="O30" s="21">
        <f t="shared" si="70"/>
        <v>0</v>
      </c>
      <c r="P30" s="21">
        <f t="shared" si="70"/>
        <v>0</v>
      </c>
      <c r="Q30" s="21">
        <f t="shared" si="70"/>
        <v>0</v>
      </c>
      <c r="R30" s="21">
        <f t="shared" si="70"/>
        <v>0</v>
      </c>
      <c r="S30" s="21">
        <f t="shared" si="70"/>
        <v>0</v>
      </c>
      <c r="T30" s="21">
        <f t="shared" si="70"/>
        <v>0</v>
      </c>
      <c r="U30" s="21">
        <f t="shared" si="70"/>
        <v>0</v>
      </c>
      <c r="V30" s="21">
        <f t="shared" si="70"/>
        <v>0</v>
      </c>
      <c r="W30" s="21">
        <f t="shared" si="70"/>
        <v>0</v>
      </c>
      <c r="X30" s="21">
        <f t="shared" ref="X30:AI30" si="71">X31+X81+X153+X162+X169+X173</f>
        <v>0.8600000000000001</v>
      </c>
      <c r="Y30" s="21">
        <f t="shared" si="71"/>
        <v>0</v>
      </c>
      <c r="Z30" s="21">
        <f t="shared" si="71"/>
        <v>10.501000000000001</v>
      </c>
      <c r="AA30" s="21">
        <f t="shared" si="71"/>
        <v>1.9890000000000001</v>
      </c>
      <c r="AB30" s="21">
        <f t="shared" si="71"/>
        <v>4.9589999999999987</v>
      </c>
      <c r="AC30" s="21">
        <f t="shared" si="71"/>
        <v>0</v>
      </c>
      <c r="AD30" s="21">
        <f t="shared" si="71"/>
        <v>0</v>
      </c>
      <c r="AE30" s="21">
        <f t="shared" si="71"/>
        <v>0</v>
      </c>
      <c r="AF30" s="21">
        <f t="shared" si="71"/>
        <v>0</v>
      </c>
      <c r="AG30" s="21">
        <f t="shared" si="71"/>
        <v>0</v>
      </c>
      <c r="AH30" s="21">
        <f t="shared" si="71"/>
        <v>0</v>
      </c>
      <c r="AI30" s="21">
        <f t="shared" si="71"/>
        <v>0</v>
      </c>
      <c r="AJ30" s="21">
        <f t="shared" ref="AJ30:AQ30" si="72">AJ31+AJ81+AJ153+AJ162+AJ169+AJ173</f>
        <v>0</v>
      </c>
      <c r="AK30" s="21">
        <f t="shared" si="72"/>
        <v>0</v>
      </c>
      <c r="AL30" s="21">
        <f t="shared" si="72"/>
        <v>0</v>
      </c>
      <c r="AM30" s="21">
        <f t="shared" si="72"/>
        <v>0</v>
      </c>
      <c r="AN30" s="21">
        <f t="shared" si="72"/>
        <v>0</v>
      </c>
      <c r="AO30" s="21">
        <f t="shared" si="72"/>
        <v>0</v>
      </c>
      <c r="AP30" s="21">
        <f t="shared" si="72"/>
        <v>0</v>
      </c>
      <c r="AQ30" s="21">
        <f t="shared" si="72"/>
        <v>0</v>
      </c>
      <c r="AR30" s="21">
        <f>AR31+AR81+AR153+AR162+AR169+AR173</f>
        <v>92.070199999999986</v>
      </c>
      <c r="AS30" s="21">
        <f>AS31+AS81+AS153+AS162+AS169+AS173</f>
        <v>23.309108131999999</v>
      </c>
      <c r="AT30" s="21">
        <f t="shared" ref="AS30:BC30" si="73">AT31+AT81+AT153+AT162+AT169+AT173</f>
        <v>0</v>
      </c>
      <c r="AU30" s="21">
        <f t="shared" si="73"/>
        <v>0</v>
      </c>
      <c r="AV30" s="21">
        <f t="shared" si="73"/>
        <v>0</v>
      </c>
      <c r="AW30" s="21">
        <f t="shared" si="73"/>
        <v>0</v>
      </c>
      <c r="AX30" s="21">
        <f t="shared" si="73"/>
        <v>0</v>
      </c>
      <c r="AY30" s="21">
        <f t="shared" si="73"/>
        <v>0</v>
      </c>
      <c r="AZ30" s="21">
        <f t="shared" si="73"/>
        <v>0</v>
      </c>
      <c r="BA30" s="21">
        <f t="shared" si="73"/>
        <v>0</v>
      </c>
      <c r="BB30" s="21">
        <f t="shared" si="73"/>
        <v>22.811</v>
      </c>
      <c r="BC30" s="21">
        <f t="shared" si="73"/>
        <v>0.26000000400000001</v>
      </c>
    </row>
    <row r="31" spans="1:55" x14ac:dyDescent="0.25">
      <c r="A31" s="51" t="s">
        <v>154</v>
      </c>
      <c r="B31" s="27" t="s">
        <v>44</v>
      </c>
      <c r="C31" s="14" t="s">
        <v>153</v>
      </c>
      <c r="D31" s="21">
        <f t="shared" ref="D31" si="74">D32+D36+D45+D72</f>
        <v>0</v>
      </c>
      <c r="E31" s="21">
        <f t="shared" ref="E31:W31" si="75">E32+E36+E45+E72</f>
        <v>0</v>
      </c>
      <c r="F31" s="21">
        <f t="shared" ref="F31" si="76">F32+F36+F45+F72</f>
        <v>0</v>
      </c>
      <c r="G31" s="21">
        <f t="shared" si="75"/>
        <v>0</v>
      </c>
      <c r="H31" s="21">
        <f t="shared" ref="H31" si="77">H32+H36+H45+H72</f>
        <v>0</v>
      </c>
      <c r="I31" s="21">
        <f t="shared" si="75"/>
        <v>0</v>
      </c>
      <c r="J31" s="21">
        <f t="shared" ref="J31" si="78">J32+J36+J45+J72</f>
        <v>0</v>
      </c>
      <c r="K31" s="21">
        <f t="shared" si="75"/>
        <v>0</v>
      </c>
      <c r="L31" s="21">
        <f t="shared" ref="L31:M31" si="79">L32+L36+L45+L72</f>
        <v>0</v>
      </c>
      <c r="M31" s="21">
        <f t="shared" si="79"/>
        <v>2.556</v>
      </c>
      <c r="N31" s="21">
        <f t="shared" si="75"/>
        <v>0</v>
      </c>
      <c r="O31" s="21">
        <f t="shared" si="75"/>
        <v>0</v>
      </c>
      <c r="P31" s="21">
        <f t="shared" si="75"/>
        <v>0</v>
      </c>
      <c r="Q31" s="21">
        <f t="shared" si="75"/>
        <v>0</v>
      </c>
      <c r="R31" s="21">
        <f t="shared" si="75"/>
        <v>0</v>
      </c>
      <c r="S31" s="21">
        <f t="shared" si="75"/>
        <v>0</v>
      </c>
      <c r="T31" s="21">
        <f t="shared" si="75"/>
        <v>0</v>
      </c>
      <c r="U31" s="21">
        <f t="shared" si="75"/>
        <v>0</v>
      </c>
      <c r="V31" s="21">
        <f t="shared" si="75"/>
        <v>0</v>
      </c>
      <c r="W31" s="21">
        <f t="shared" si="75"/>
        <v>0</v>
      </c>
      <c r="X31" s="21">
        <f t="shared" ref="X31:AI31" si="80">X32+X36+X45+X72</f>
        <v>0</v>
      </c>
      <c r="Y31" s="21">
        <f t="shared" si="80"/>
        <v>0</v>
      </c>
      <c r="Z31" s="21">
        <f t="shared" si="80"/>
        <v>0</v>
      </c>
      <c r="AA31" s="21">
        <f t="shared" si="80"/>
        <v>0</v>
      </c>
      <c r="AB31" s="21">
        <f t="shared" si="80"/>
        <v>0</v>
      </c>
      <c r="AC31" s="21">
        <f t="shared" si="80"/>
        <v>0</v>
      </c>
      <c r="AD31" s="21">
        <f t="shared" si="80"/>
        <v>0</v>
      </c>
      <c r="AE31" s="21">
        <f t="shared" si="80"/>
        <v>0</v>
      </c>
      <c r="AF31" s="21">
        <f t="shared" si="80"/>
        <v>0</v>
      </c>
      <c r="AG31" s="21">
        <f t="shared" si="80"/>
        <v>0</v>
      </c>
      <c r="AH31" s="21">
        <f t="shared" si="80"/>
        <v>0</v>
      </c>
      <c r="AI31" s="21">
        <f t="shared" si="80"/>
        <v>0</v>
      </c>
      <c r="AJ31" s="21">
        <f t="shared" ref="AJ31:AR31" si="81">AJ32+AJ36+AJ45+AJ72</f>
        <v>0</v>
      </c>
      <c r="AK31" s="21">
        <f t="shared" si="81"/>
        <v>0</v>
      </c>
      <c r="AL31" s="21">
        <f t="shared" si="81"/>
        <v>0</v>
      </c>
      <c r="AM31" s="21">
        <f t="shared" si="81"/>
        <v>0</v>
      </c>
      <c r="AN31" s="21">
        <f t="shared" si="81"/>
        <v>0</v>
      </c>
      <c r="AO31" s="21">
        <f t="shared" si="81"/>
        <v>0</v>
      </c>
      <c r="AP31" s="21">
        <f t="shared" si="81"/>
        <v>0</v>
      </c>
      <c r="AQ31" s="21">
        <f t="shared" si="81"/>
        <v>0</v>
      </c>
      <c r="AR31" s="21">
        <f t="shared" si="81"/>
        <v>7.0128000000000004</v>
      </c>
      <c r="AS31" s="21">
        <f>AS32+AS36+AS45+AS72</f>
        <v>11.133904821999998</v>
      </c>
      <c r="AT31" s="21">
        <f t="shared" ref="AT31:BB31" si="82">AT32+AT36+AT45+AT72</f>
        <v>0</v>
      </c>
      <c r="AU31" s="21">
        <f t="shared" si="82"/>
        <v>0</v>
      </c>
      <c r="AV31" s="21">
        <f t="shared" si="82"/>
        <v>0</v>
      </c>
      <c r="AW31" s="21">
        <f t="shared" si="82"/>
        <v>0</v>
      </c>
      <c r="AX31" s="21">
        <f t="shared" si="82"/>
        <v>0</v>
      </c>
      <c r="AY31" s="21">
        <f t="shared" si="82"/>
        <v>0</v>
      </c>
      <c r="AZ31" s="21">
        <f t="shared" si="82"/>
        <v>0</v>
      </c>
      <c r="BA31" s="21">
        <f t="shared" si="82"/>
        <v>0</v>
      </c>
      <c r="BB31" s="21">
        <f t="shared" si="82"/>
        <v>0</v>
      </c>
      <c r="BC31" s="21">
        <f t="shared" ref="BC31" si="83">BC32+BC36+BC45+BC72</f>
        <v>0</v>
      </c>
    </row>
    <row r="32" spans="1:55" ht="31.5" x14ac:dyDescent="0.25">
      <c r="A32" s="38" t="s">
        <v>45</v>
      </c>
      <c r="B32" s="28" t="s">
        <v>46</v>
      </c>
      <c r="C32" s="15" t="s">
        <v>153</v>
      </c>
      <c r="D32" s="22">
        <f t="shared" ref="D32:AS32" si="84">D33</f>
        <v>0</v>
      </c>
      <c r="E32" s="22">
        <f t="shared" si="84"/>
        <v>0</v>
      </c>
      <c r="F32" s="22">
        <f t="shared" si="84"/>
        <v>0</v>
      </c>
      <c r="G32" s="22">
        <f t="shared" si="84"/>
        <v>0</v>
      </c>
      <c r="H32" s="22">
        <f t="shared" si="84"/>
        <v>0</v>
      </c>
      <c r="I32" s="22">
        <f t="shared" si="84"/>
        <v>0</v>
      </c>
      <c r="J32" s="22">
        <f t="shared" si="84"/>
        <v>0</v>
      </c>
      <c r="K32" s="22">
        <f t="shared" si="84"/>
        <v>0</v>
      </c>
      <c r="L32" s="22">
        <f t="shared" si="84"/>
        <v>0</v>
      </c>
      <c r="M32" s="22">
        <f t="shared" si="84"/>
        <v>2.556</v>
      </c>
      <c r="N32" s="22">
        <f t="shared" si="84"/>
        <v>0</v>
      </c>
      <c r="O32" s="22">
        <f t="shared" si="84"/>
        <v>0</v>
      </c>
      <c r="P32" s="22">
        <f t="shared" si="84"/>
        <v>0</v>
      </c>
      <c r="Q32" s="22">
        <f t="shared" si="84"/>
        <v>0</v>
      </c>
      <c r="R32" s="22">
        <f t="shared" si="84"/>
        <v>0</v>
      </c>
      <c r="S32" s="22">
        <f t="shared" si="84"/>
        <v>0</v>
      </c>
      <c r="T32" s="22">
        <f t="shared" si="84"/>
        <v>0</v>
      </c>
      <c r="U32" s="22">
        <f t="shared" si="84"/>
        <v>0</v>
      </c>
      <c r="V32" s="22">
        <f t="shared" si="84"/>
        <v>0</v>
      </c>
      <c r="W32" s="22">
        <f t="shared" si="84"/>
        <v>0</v>
      </c>
      <c r="X32" s="22">
        <f t="shared" si="84"/>
        <v>0</v>
      </c>
      <c r="Y32" s="22">
        <f t="shared" si="84"/>
        <v>0</v>
      </c>
      <c r="Z32" s="22">
        <f t="shared" si="84"/>
        <v>0</v>
      </c>
      <c r="AA32" s="22">
        <f t="shared" si="84"/>
        <v>0</v>
      </c>
      <c r="AB32" s="22">
        <f t="shared" si="84"/>
        <v>0</v>
      </c>
      <c r="AC32" s="22">
        <f t="shared" si="84"/>
        <v>0</v>
      </c>
      <c r="AD32" s="22">
        <f t="shared" si="84"/>
        <v>0</v>
      </c>
      <c r="AE32" s="22">
        <f t="shared" si="84"/>
        <v>0</v>
      </c>
      <c r="AF32" s="22">
        <f t="shared" si="84"/>
        <v>0</v>
      </c>
      <c r="AG32" s="22">
        <f t="shared" si="84"/>
        <v>0</v>
      </c>
      <c r="AH32" s="22">
        <f t="shared" si="84"/>
        <v>0</v>
      </c>
      <c r="AI32" s="22">
        <f t="shared" si="84"/>
        <v>0</v>
      </c>
      <c r="AJ32" s="22">
        <f t="shared" si="84"/>
        <v>0</v>
      </c>
      <c r="AK32" s="22">
        <f t="shared" si="84"/>
        <v>0</v>
      </c>
      <c r="AL32" s="22">
        <f t="shared" si="84"/>
        <v>0</v>
      </c>
      <c r="AM32" s="22">
        <f t="shared" si="84"/>
        <v>0</v>
      </c>
      <c r="AN32" s="22">
        <f t="shared" si="84"/>
        <v>0</v>
      </c>
      <c r="AO32" s="22">
        <f t="shared" si="84"/>
        <v>0</v>
      </c>
      <c r="AP32" s="22">
        <f t="shared" si="84"/>
        <v>0</v>
      </c>
      <c r="AQ32" s="22">
        <f t="shared" si="84"/>
        <v>0</v>
      </c>
      <c r="AR32" s="22">
        <f t="shared" si="84"/>
        <v>7.0128000000000004</v>
      </c>
      <c r="AS32" s="22">
        <f t="shared" si="84"/>
        <v>11.133904821999998</v>
      </c>
      <c r="AT32" s="22">
        <f t="shared" ref="AS32:BC32" si="85">AT33</f>
        <v>0</v>
      </c>
      <c r="AU32" s="22">
        <f t="shared" si="85"/>
        <v>0</v>
      </c>
      <c r="AV32" s="22">
        <f t="shared" si="85"/>
        <v>0</v>
      </c>
      <c r="AW32" s="22">
        <f t="shared" si="85"/>
        <v>0</v>
      </c>
      <c r="AX32" s="22">
        <f t="shared" si="85"/>
        <v>0</v>
      </c>
      <c r="AY32" s="22">
        <f t="shared" si="85"/>
        <v>0</v>
      </c>
      <c r="AZ32" s="22">
        <f t="shared" si="85"/>
        <v>0</v>
      </c>
      <c r="BA32" s="22">
        <f t="shared" si="85"/>
        <v>0</v>
      </c>
      <c r="BB32" s="22">
        <f t="shared" si="85"/>
        <v>0</v>
      </c>
      <c r="BC32" s="22">
        <f t="shared" si="85"/>
        <v>0</v>
      </c>
    </row>
    <row r="33" spans="1:55" ht="31.5" x14ac:dyDescent="0.25">
      <c r="A33" s="39" t="s">
        <v>14</v>
      </c>
      <c r="B33" s="29" t="s">
        <v>47</v>
      </c>
      <c r="C33" s="16" t="s">
        <v>153</v>
      </c>
      <c r="D33" s="23">
        <f t="shared" ref="D33" si="86">SUM(D34:D35)</f>
        <v>0</v>
      </c>
      <c r="E33" s="23">
        <f t="shared" ref="E33:W33" si="87">SUM(E34:E35)</f>
        <v>0</v>
      </c>
      <c r="F33" s="23">
        <f t="shared" ref="F33" si="88">SUM(F34:F35)</f>
        <v>0</v>
      </c>
      <c r="G33" s="23">
        <f t="shared" si="87"/>
        <v>0</v>
      </c>
      <c r="H33" s="23">
        <f t="shared" ref="H33" si="89">SUM(H34:H35)</f>
        <v>0</v>
      </c>
      <c r="I33" s="23">
        <f t="shared" si="87"/>
        <v>0</v>
      </c>
      <c r="J33" s="23">
        <f t="shared" ref="J33" si="90">SUM(J34:J35)</f>
        <v>0</v>
      </c>
      <c r="K33" s="23">
        <f t="shared" si="87"/>
        <v>0</v>
      </c>
      <c r="L33" s="23">
        <f t="shared" ref="L33:M33" si="91">SUM(L34:L35)</f>
        <v>0</v>
      </c>
      <c r="M33" s="23">
        <f t="shared" si="91"/>
        <v>2.556</v>
      </c>
      <c r="N33" s="23">
        <f t="shared" si="87"/>
        <v>0</v>
      </c>
      <c r="O33" s="23">
        <f t="shared" si="87"/>
        <v>0</v>
      </c>
      <c r="P33" s="23">
        <f t="shared" si="87"/>
        <v>0</v>
      </c>
      <c r="Q33" s="23">
        <f t="shared" si="87"/>
        <v>0</v>
      </c>
      <c r="R33" s="23">
        <f t="shared" si="87"/>
        <v>0</v>
      </c>
      <c r="S33" s="23">
        <f t="shared" si="87"/>
        <v>0</v>
      </c>
      <c r="T33" s="23">
        <f t="shared" si="87"/>
        <v>0</v>
      </c>
      <c r="U33" s="23">
        <f t="shared" si="87"/>
        <v>0</v>
      </c>
      <c r="V33" s="23">
        <f t="shared" si="87"/>
        <v>0</v>
      </c>
      <c r="W33" s="23">
        <f t="shared" si="87"/>
        <v>0</v>
      </c>
      <c r="X33" s="23">
        <f t="shared" ref="X33:AI33" si="92">SUM(X34:X35)</f>
        <v>0</v>
      </c>
      <c r="Y33" s="23">
        <f t="shared" si="92"/>
        <v>0</v>
      </c>
      <c r="Z33" s="23">
        <f t="shared" si="92"/>
        <v>0</v>
      </c>
      <c r="AA33" s="23">
        <f t="shared" si="92"/>
        <v>0</v>
      </c>
      <c r="AB33" s="23">
        <f t="shared" si="92"/>
        <v>0</v>
      </c>
      <c r="AC33" s="23">
        <f t="shared" si="92"/>
        <v>0</v>
      </c>
      <c r="AD33" s="23">
        <f t="shared" si="92"/>
        <v>0</v>
      </c>
      <c r="AE33" s="23">
        <f t="shared" si="92"/>
        <v>0</v>
      </c>
      <c r="AF33" s="23">
        <f t="shared" si="92"/>
        <v>0</v>
      </c>
      <c r="AG33" s="23">
        <f t="shared" si="92"/>
        <v>0</v>
      </c>
      <c r="AH33" s="23">
        <f t="shared" si="92"/>
        <v>0</v>
      </c>
      <c r="AI33" s="23">
        <f t="shared" si="92"/>
        <v>0</v>
      </c>
      <c r="AJ33" s="23">
        <f t="shared" ref="AJ33:AR33" si="93">SUM(AJ34:AJ35)</f>
        <v>0</v>
      </c>
      <c r="AK33" s="23">
        <f t="shared" si="93"/>
        <v>0</v>
      </c>
      <c r="AL33" s="23">
        <f t="shared" si="93"/>
        <v>0</v>
      </c>
      <c r="AM33" s="23">
        <f t="shared" si="93"/>
        <v>0</v>
      </c>
      <c r="AN33" s="23">
        <f t="shared" si="93"/>
        <v>0</v>
      </c>
      <c r="AO33" s="23">
        <f t="shared" si="93"/>
        <v>0</v>
      </c>
      <c r="AP33" s="23">
        <f t="shared" si="93"/>
        <v>0</v>
      </c>
      <c r="AQ33" s="23">
        <f t="shared" si="93"/>
        <v>0</v>
      </c>
      <c r="AR33" s="23">
        <f t="shared" si="93"/>
        <v>7.0128000000000004</v>
      </c>
      <c r="AS33" s="23">
        <f>SUM(AS34:AS35)</f>
        <v>11.133904821999998</v>
      </c>
      <c r="AT33" s="23">
        <f t="shared" ref="AT33:BB33" si="94">SUM(AT34:AT35)</f>
        <v>0</v>
      </c>
      <c r="AU33" s="23">
        <f t="shared" si="94"/>
        <v>0</v>
      </c>
      <c r="AV33" s="23">
        <f t="shared" si="94"/>
        <v>0</v>
      </c>
      <c r="AW33" s="23">
        <f t="shared" si="94"/>
        <v>0</v>
      </c>
      <c r="AX33" s="23">
        <f t="shared" si="94"/>
        <v>0</v>
      </c>
      <c r="AY33" s="23">
        <f t="shared" si="94"/>
        <v>0</v>
      </c>
      <c r="AZ33" s="23">
        <f t="shared" si="94"/>
        <v>0</v>
      </c>
      <c r="BA33" s="23">
        <f t="shared" si="94"/>
        <v>0</v>
      </c>
      <c r="BB33" s="23">
        <f t="shared" si="94"/>
        <v>0</v>
      </c>
      <c r="BC33" s="23">
        <f t="shared" ref="BC33" si="95">SUM(BC34:BC35)</f>
        <v>0</v>
      </c>
    </row>
    <row r="34" spans="1:55" ht="31.5" x14ac:dyDescent="0.25">
      <c r="A34" s="53">
        <v>1</v>
      </c>
      <c r="B34" s="54" t="s">
        <v>47</v>
      </c>
      <c r="C34" s="55" t="s">
        <v>153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96">
        <v>2.0659999999999998</v>
      </c>
      <c r="N34" s="50">
        <v>0</v>
      </c>
      <c r="O34" s="24">
        <v>0</v>
      </c>
      <c r="P34" s="44">
        <f t="shared" ref="P34" si="96">P35</f>
        <v>0</v>
      </c>
      <c r="Q34" s="24">
        <v>0</v>
      </c>
      <c r="R34" s="44">
        <f t="shared" ref="R34" si="97">R35</f>
        <v>0</v>
      </c>
      <c r="S34" s="24">
        <v>0</v>
      </c>
      <c r="T34" s="44">
        <f t="shared" ref="T34" si="98">T35</f>
        <v>0</v>
      </c>
      <c r="U34" s="24">
        <v>0</v>
      </c>
      <c r="V34" s="44">
        <f t="shared" ref="V34" si="99">V35</f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44">
        <f>AJ35</f>
        <v>0</v>
      </c>
      <c r="AK34" s="24">
        <v>0</v>
      </c>
      <c r="AL34" s="44">
        <f>AL35</f>
        <v>0</v>
      </c>
      <c r="AM34" s="24">
        <v>0</v>
      </c>
      <c r="AN34" s="44">
        <f>AN35</f>
        <v>0</v>
      </c>
      <c r="AO34" s="24">
        <v>0</v>
      </c>
      <c r="AP34" s="44">
        <f>AP35</f>
        <v>0</v>
      </c>
      <c r="AQ34" s="24">
        <v>0</v>
      </c>
      <c r="AR34" s="75">
        <f>5.844*1.2</f>
        <v>7.0128000000000004</v>
      </c>
      <c r="AS34" s="96">
        <f>6.98418836+3.27565686*1.2</f>
        <v>10.914976591999999</v>
      </c>
      <c r="AT34" s="44">
        <f>AT35</f>
        <v>0</v>
      </c>
      <c r="AU34" s="24">
        <v>0</v>
      </c>
      <c r="AV34" s="44">
        <f>AV35</f>
        <v>0</v>
      </c>
      <c r="AW34" s="24">
        <v>0</v>
      </c>
      <c r="AX34" s="44">
        <f>AX35</f>
        <v>0</v>
      </c>
      <c r="AY34" s="24">
        <v>0</v>
      </c>
      <c r="AZ34" s="44">
        <f>AZ35</f>
        <v>0</v>
      </c>
      <c r="BA34" s="24">
        <v>0</v>
      </c>
      <c r="BB34" s="44">
        <f>BB35</f>
        <v>0</v>
      </c>
      <c r="BC34" s="24">
        <v>0</v>
      </c>
    </row>
    <row r="35" spans="1:55" ht="31.5" x14ac:dyDescent="0.25">
      <c r="A35" s="53">
        <v>2</v>
      </c>
      <c r="B35" s="54" t="s">
        <v>159</v>
      </c>
      <c r="C35" s="55" t="s">
        <v>153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79">
        <v>0.49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76">
        <v>0</v>
      </c>
      <c r="AS35" s="96">
        <f>0.21892823</f>
        <v>0.21892823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</row>
    <row r="36" spans="1:55" ht="31.5" x14ac:dyDescent="0.25">
      <c r="A36" s="38" t="s">
        <v>48</v>
      </c>
      <c r="B36" s="28" t="s">
        <v>49</v>
      </c>
      <c r="C36" s="4"/>
      <c r="D36" s="45">
        <f t="shared" ref="D36" si="100">D37+D41</f>
        <v>0</v>
      </c>
      <c r="E36" s="45">
        <f t="shared" ref="E36:W36" si="101">E37+E41</f>
        <v>0</v>
      </c>
      <c r="F36" s="45">
        <f t="shared" ref="F36" si="102">F37+F41</f>
        <v>0</v>
      </c>
      <c r="G36" s="45">
        <f t="shared" si="101"/>
        <v>0</v>
      </c>
      <c r="H36" s="45">
        <f t="shared" ref="H36" si="103">H37+H41</f>
        <v>0</v>
      </c>
      <c r="I36" s="45">
        <f t="shared" si="101"/>
        <v>0</v>
      </c>
      <c r="J36" s="45">
        <f t="shared" ref="J36" si="104">J37+J41</f>
        <v>0</v>
      </c>
      <c r="K36" s="45">
        <f t="shared" si="101"/>
        <v>0</v>
      </c>
      <c r="L36" s="45">
        <f t="shared" ref="L36:M36" si="105">L37+L41</f>
        <v>0</v>
      </c>
      <c r="M36" s="45">
        <f t="shared" si="105"/>
        <v>0</v>
      </c>
      <c r="N36" s="45">
        <f t="shared" si="101"/>
        <v>0</v>
      </c>
      <c r="O36" s="45">
        <f t="shared" si="101"/>
        <v>0</v>
      </c>
      <c r="P36" s="45">
        <f t="shared" si="101"/>
        <v>0</v>
      </c>
      <c r="Q36" s="45">
        <f t="shared" si="101"/>
        <v>0</v>
      </c>
      <c r="R36" s="45">
        <f t="shared" si="101"/>
        <v>0</v>
      </c>
      <c r="S36" s="45">
        <f t="shared" si="101"/>
        <v>0</v>
      </c>
      <c r="T36" s="45">
        <f t="shared" si="101"/>
        <v>0</v>
      </c>
      <c r="U36" s="45">
        <f t="shared" si="101"/>
        <v>0</v>
      </c>
      <c r="V36" s="45">
        <f t="shared" si="101"/>
        <v>0</v>
      </c>
      <c r="W36" s="45">
        <f t="shared" si="101"/>
        <v>0</v>
      </c>
      <c r="X36" s="45">
        <f t="shared" ref="X36:AI36" si="106">X37+X41</f>
        <v>0</v>
      </c>
      <c r="Y36" s="45">
        <f t="shared" si="106"/>
        <v>0</v>
      </c>
      <c r="Z36" s="45">
        <f t="shared" si="106"/>
        <v>0</v>
      </c>
      <c r="AA36" s="45">
        <f t="shared" si="106"/>
        <v>0</v>
      </c>
      <c r="AB36" s="45">
        <f t="shared" si="106"/>
        <v>0</v>
      </c>
      <c r="AC36" s="45">
        <f t="shared" si="106"/>
        <v>0</v>
      </c>
      <c r="AD36" s="45">
        <f t="shared" si="106"/>
        <v>0</v>
      </c>
      <c r="AE36" s="45">
        <f t="shared" si="106"/>
        <v>0</v>
      </c>
      <c r="AF36" s="45">
        <f t="shared" si="106"/>
        <v>0</v>
      </c>
      <c r="AG36" s="45">
        <f t="shared" si="106"/>
        <v>0</v>
      </c>
      <c r="AH36" s="45">
        <f t="shared" si="106"/>
        <v>0</v>
      </c>
      <c r="AI36" s="45">
        <f t="shared" si="106"/>
        <v>0</v>
      </c>
      <c r="AJ36" s="45">
        <f t="shared" ref="AJ36:AR36" si="107">AJ37+AJ41</f>
        <v>0</v>
      </c>
      <c r="AK36" s="45">
        <f t="shared" si="107"/>
        <v>0</v>
      </c>
      <c r="AL36" s="45">
        <f t="shared" si="107"/>
        <v>0</v>
      </c>
      <c r="AM36" s="45">
        <f t="shared" si="107"/>
        <v>0</v>
      </c>
      <c r="AN36" s="45">
        <f t="shared" si="107"/>
        <v>0</v>
      </c>
      <c r="AO36" s="45">
        <f t="shared" si="107"/>
        <v>0</v>
      </c>
      <c r="AP36" s="45">
        <f t="shared" si="107"/>
        <v>0</v>
      </c>
      <c r="AQ36" s="45">
        <f t="shared" si="107"/>
        <v>0</v>
      </c>
      <c r="AR36" s="45">
        <f t="shared" si="107"/>
        <v>0</v>
      </c>
      <c r="AS36" s="45">
        <f>AS37+AS41</f>
        <v>0</v>
      </c>
      <c r="AT36" s="45">
        <f t="shared" ref="AT36:BB36" si="108">AT37+AT41</f>
        <v>0</v>
      </c>
      <c r="AU36" s="45">
        <f t="shared" si="108"/>
        <v>0</v>
      </c>
      <c r="AV36" s="45">
        <f t="shared" si="108"/>
        <v>0</v>
      </c>
      <c r="AW36" s="45">
        <f t="shared" si="108"/>
        <v>0</v>
      </c>
      <c r="AX36" s="45">
        <f t="shared" si="108"/>
        <v>0</v>
      </c>
      <c r="AY36" s="45">
        <f t="shared" si="108"/>
        <v>0</v>
      </c>
      <c r="AZ36" s="45">
        <f t="shared" si="108"/>
        <v>0</v>
      </c>
      <c r="BA36" s="45">
        <f t="shared" si="108"/>
        <v>0</v>
      </c>
      <c r="BB36" s="45">
        <f t="shared" si="108"/>
        <v>0</v>
      </c>
      <c r="BC36" s="45">
        <f t="shared" ref="BC36" si="109">BC37+BC41</f>
        <v>0</v>
      </c>
    </row>
    <row r="37" spans="1:55" ht="31.5" x14ac:dyDescent="0.25">
      <c r="A37" s="39" t="s">
        <v>15</v>
      </c>
      <c r="B37" s="29" t="s">
        <v>50</v>
      </c>
      <c r="C37" s="6"/>
      <c r="D37" s="46">
        <f t="shared" ref="D37" si="110">SUM(D38:D40)</f>
        <v>0</v>
      </c>
      <c r="E37" s="46">
        <f t="shared" ref="E37:W37" si="111">SUM(E38:E40)</f>
        <v>0</v>
      </c>
      <c r="F37" s="46">
        <f t="shared" ref="F37" si="112">SUM(F38:F40)</f>
        <v>0</v>
      </c>
      <c r="G37" s="46">
        <f t="shared" si="111"/>
        <v>0</v>
      </c>
      <c r="H37" s="46">
        <f t="shared" ref="H37" si="113">SUM(H38:H40)</f>
        <v>0</v>
      </c>
      <c r="I37" s="46">
        <f t="shared" si="111"/>
        <v>0</v>
      </c>
      <c r="J37" s="46">
        <f t="shared" ref="J37" si="114">SUM(J38:J40)</f>
        <v>0</v>
      </c>
      <c r="K37" s="46">
        <f t="shared" si="111"/>
        <v>0</v>
      </c>
      <c r="L37" s="46">
        <f t="shared" ref="L37:M37" si="115">SUM(L38:L40)</f>
        <v>0</v>
      </c>
      <c r="M37" s="46">
        <f t="shared" si="115"/>
        <v>0</v>
      </c>
      <c r="N37" s="46">
        <f t="shared" si="111"/>
        <v>0</v>
      </c>
      <c r="O37" s="46">
        <f t="shared" si="111"/>
        <v>0</v>
      </c>
      <c r="P37" s="46">
        <f t="shared" si="111"/>
        <v>0</v>
      </c>
      <c r="Q37" s="46">
        <f t="shared" si="111"/>
        <v>0</v>
      </c>
      <c r="R37" s="46">
        <f t="shared" si="111"/>
        <v>0</v>
      </c>
      <c r="S37" s="46">
        <f t="shared" si="111"/>
        <v>0</v>
      </c>
      <c r="T37" s="46">
        <f t="shared" si="111"/>
        <v>0</v>
      </c>
      <c r="U37" s="46">
        <f t="shared" si="111"/>
        <v>0</v>
      </c>
      <c r="V37" s="46">
        <f t="shared" si="111"/>
        <v>0</v>
      </c>
      <c r="W37" s="46">
        <f t="shared" si="111"/>
        <v>0</v>
      </c>
      <c r="X37" s="46">
        <f t="shared" ref="X37:AI37" si="116">SUM(X38:X40)</f>
        <v>0</v>
      </c>
      <c r="Y37" s="46">
        <f t="shared" si="116"/>
        <v>0</v>
      </c>
      <c r="Z37" s="46">
        <f t="shared" si="116"/>
        <v>0</v>
      </c>
      <c r="AA37" s="46">
        <f t="shared" si="116"/>
        <v>0</v>
      </c>
      <c r="AB37" s="46">
        <f t="shared" si="116"/>
        <v>0</v>
      </c>
      <c r="AC37" s="46">
        <f t="shared" si="116"/>
        <v>0</v>
      </c>
      <c r="AD37" s="46">
        <f t="shared" si="116"/>
        <v>0</v>
      </c>
      <c r="AE37" s="46">
        <f t="shared" si="116"/>
        <v>0</v>
      </c>
      <c r="AF37" s="46">
        <f t="shared" si="116"/>
        <v>0</v>
      </c>
      <c r="AG37" s="46">
        <f t="shared" si="116"/>
        <v>0</v>
      </c>
      <c r="AH37" s="46">
        <f t="shared" si="116"/>
        <v>0</v>
      </c>
      <c r="AI37" s="46">
        <f t="shared" si="116"/>
        <v>0</v>
      </c>
      <c r="AJ37" s="46">
        <f t="shared" ref="AJ37:AQ37" si="117">SUM(AJ38:AJ40)</f>
        <v>0</v>
      </c>
      <c r="AK37" s="46">
        <f t="shared" si="117"/>
        <v>0</v>
      </c>
      <c r="AL37" s="46">
        <f t="shared" si="117"/>
        <v>0</v>
      </c>
      <c r="AM37" s="46">
        <f t="shared" si="117"/>
        <v>0</v>
      </c>
      <c r="AN37" s="46">
        <f t="shared" si="117"/>
        <v>0</v>
      </c>
      <c r="AO37" s="46">
        <f t="shared" si="117"/>
        <v>0</v>
      </c>
      <c r="AP37" s="46">
        <f t="shared" si="117"/>
        <v>0</v>
      </c>
      <c r="AQ37" s="46">
        <f t="shared" si="117"/>
        <v>0</v>
      </c>
      <c r="AR37" s="46">
        <f t="shared" ref="AR37" si="118">SUM(AR38:AR40)</f>
        <v>0</v>
      </c>
      <c r="AS37" s="46">
        <f>SUM(AS38:AS40)</f>
        <v>0</v>
      </c>
      <c r="AT37" s="46">
        <f t="shared" ref="AT37:BB37" si="119">SUM(AT38:AT40)</f>
        <v>0</v>
      </c>
      <c r="AU37" s="46">
        <f t="shared" si="119"/>
        <v>0</v>
      </c>
      <c r="AV37" s="46">
        <f t="shared" si="119"/>
        <v>0</v>
      </c>
      <c r="AW37" s="46">
        <f t="shared" si="119"/>
        <v>0</v>
      </c>
      <c r="AX37" s="46">
        <f t="shared" si="119"/>
        <v>0</v>
      </c>
      <c r="AY37" s="46">
        <f t="shared" si="119"/>
        <v>0</v>
      </c>
      <c r="AZ37" s="46">
        <f t="shared" si="119"/>
        <v>0</v>
      </c>
      <c r="BA37" s="46">
        <f t="shared" si="119"/>
        <v>0</v>
      </c>
      <c r="BB37" s="46">
        <f t="shared" si="119"/>
        <v>0</v>
      </c>
      <c r="BC37" s="46">
        <f t="shared" ref="BC37" si="120">SUM(BC38:BC40)</f>
        <v>0</v>
      </c>
    </row>
    <row r="38" spans="1:55" x14ac:dyDescent="0.25">
      <c r="A38" s="40" t="s">
        <v>15</v>
      </c>
      <c r="B38" s="8" t="s">
        <v>51</v>
      </c>
      <c r="C38" s="9" t="s">
        <v>52</v>
      </c>
      <c r="D38" s="47" t="s">
        <v>52</v>
      </c>
      <c r="E38" s="47" t="s">
        <v>52</v>
      </c>
      <c r="F38" s="47" t="s">
        <v>52</v>
      </c>
      <c r="G38" s="47" t="s">
        <v>52</v>
      </c>
      <c r="H38" s="47" t="s">
        <v>52</v>
      </c>
      <c r="I38" s="47" t="s">
        <v>52</v>
      </c>
      <c r="J38" s="47" t="s">
        <v>52</v>
      </c>
      <c r="K38" s="47" t="s">
        <v>52</v>
      </c>
      <c r="L38" s="47" t="s">
        <v>52</v>
      </c>
      <c r="M38" s="47" t="s">
        <v>52</v>
      </c>
      <c r="N38" s="47" t="s">
        <v>52</v>
      </c>
      <c r="O38" s="47" t="s">
        <v>52</v>
      </c>
      <c r="P38" s="47" t="s">
        <v>52</v>
      </c>
      <c r="Q38" s="47" t="s">
        <v>52</v>
      </c>
      <c r="R38" s="47" t="s">
        <v>52</v>
      </c>
      <c r="S38" s="47" t="s">
        <v>52</v>
      </c>
      <c r="T38" s="47" t="s">
        <v>52</v>
      </c>
      <c r="U38" s="47" t="s">
        <v>52</v>
      </c>
      <c r="V38" s="47" t="s">
        <v>52</v>
      </c>
      <c r="W38" s="47" t="s">
        <v>52</v>
      </c>
      <c r="X38" s="47" t="s">
        <v>52</v>
      </c>
      <c r="Y38" s="47" t="s">
        <v>52</v>
      </c>
      <c r="Z38" s="47" t="s">
        <v>52</v>
      </c>
      <c r="AA38" s="47" t="s">
        <v>52</v>
      </c>
      <c r="AB38" s="47" t="s">
        <v>52</v>
      </c>
      <c r="AC38" s="47" t="s">
        <v>52</v>
      </c>
      <c r="AD38" s="47" t="s">
        <v>52</v>
      </c>
      <c r="AE38" s="47" t="s">
        <v>52</v>
      </c>
      <c r="AF38" s="47" t="s">
        <v>52</v>
      </c>
      <c r="AG38" s="47" t="s">
        <v>52</v>
      </c>
      <c r="AH38" s="47" t="s">
        <v>52</v>
      </c>
      <c r="AI38" s="47" t="s">
        <v>52</v>
      </c>
      <c r="AJ38" s="47" t="s">
        <v>52</v>
      </c>
      <c r="AK38" s="47" t="s">
        <v>52</v>
      </c>
      <c r="AL38" s="47" t="s">
        <v>52</v>
      </c>
      <c r="AM38" s="47" t="s">
        <v>52</v>
      </c>
      <c r="AN38" s="47" t="s">
        <v>52</v>
      </c>
      <c r="AO38" s="47" t="s">
        <v>52</v>
      </c>
      <c r="AP38" s="47" t="s">
        <v>52</v>
      </c>
      <c r="AQ38" s="47" t="s">
        <v>52</v>
      </c>
      <c r="AR38" s="47" t="s">
        <v>52</v>
      </c>
      <c r="AS38" s="47" t="s">
        <v>52</v>
      </c>
      <c r="AT38" s="47" t="s">
        <v>52</v>
      </c>
      <c r="AU38" s="47" t="s">
        <v>52</v>
      </c>
      <c r="AV38" s="47" t="s">
        <v>52</v>
      </c>
      <c r="AW38" s="47" t="s">
        <v>52</v>
      </c>
      <c r="AX38" s="47" t="s">
        <v>52</v>
      </c>
      <c r="AY38" s="47" t="s">
        <v>52</v>
      </c>
      <c r="AZ38" s="47" t="s">
        <v>52</v>
      </c>
      <c r="BA38" s="47" t="s">
        <v>52</v>
      </c>
      <c r="BB38" s="47" t="s">
        <v>52</v>
      </c>
      <c r="BC38" s="47" t="s">
        <v>52</v>
      </c>
    </row>
    <row r="39" spans="1:55" x14ac:dyDescent="0.25">
      <c r="A39" s="40" t="s">
        <v>15</v>
      </c>
      <c r="B39" s="8" t="s">
        <v>51</v>
      </c>
      <c r="C39" s="9" t="s">
        <v>52</v>
      </c>
      <c r="D39" s="47" t="s">
        <v>52</v>
      </c>
      <c r="E39" s="47" t="s">
        <v>52</v>
      </c>
      <c r="F39" s="47" t="s">
        <v>52</v>
      </c>
      <c r="G39" s="47" t="s">
        <v>52</v>
      </c>
      <c r="H39" s="47" t="s">
        <v>52</v>
      </c>
      <c r="I39" s="47" t="s">
        <v>52</v>
      </c>
      <c r="J39" s="47" t="s">
        <v>52</v>
      </c>
      <c r="K39" s="47" t="s">
        <v>52</v>
      </c>
      <c r="L39" s="47" t="s">
        <v>52</v>
      </c>
      <c r="M39" s="47" t="s">
        <v>52</v>
      </c>
      <c r="N39" s="47" t="s">
        <v>52</v>
      </c>
      <c r="O39" s="47" t="s">
        <v>52</v>
      </c>
      <c r="P39" s="47" t="s">
        <v>52</v>
      </c>
      <c r="Q39" s="47" t="s">
        <v>52</v>
      </c>
      <c r="R39" s="47" t="s">
        <v>52</v>
      </c>
      <c r="S39" s="47" t="s">
        <v>52</v>
      </c>
      <c r="T39" s="47" t="s">
        <v>52</v>
      </c>
      <c r="U39" s="47" t="s">
        <v>52</v>
      </c>
      <c r="V39" s="47" t="s">
        <v>52</v>
      </c>
      <c r="W39" s="47" t="s">
        <v>52</v>
      </c>
      <c r="X39" s="47" t="s">
        <v>52</v>
      </c>
      <c r="Y39" s="47" t="s">
        <v>52</v>
      </c>
      <c r="Z39" s="47" t="s">
        <v>52</v>
      </c>
      <c r="AA39" s="47" t="s">
        <v>52</v>
      </c>
      <c r="AB39" s="47" t="s">
        <v>52</v>
      </c>
      <c r="AC39" s="47" t="s">
        <v>52</v>
      </c>
      <c r="AD39" s="47" t="s">
        <v>52</v>
      </c>
      <c r="AE39" s="47" t="s">
        <v>52</v>
      </c>
      <c r="AF39" s="47" t="s">
        <v>52</v>
      </c>
      <c r="AG39" s="47" t="s">
        <v>52</v>
      </c>
      <c r="AH39" s="47" t="s">
        <v>52</v>
      </c>
      <c r="AI39" s="47" t="s">
        <v>52</v>
      </c>
      <c r="AJ39" s="47" t="s">
        <v>52</v>
      </c>
      <c r="AK39" s="47" t="s">
        <v>52</v>
      </c>
      <c r="AL39" s="47" t="s">
        <v>52</v>
      </c>
      <c r="AM39" s="47" t="s">
        <v>52</v>
      </c>
      <c r="AN39" s="47" t="s">
        <v>52</v>
      </c>
      <c r="AO39" s="47" t="s">
        <v>52</v>
      </c>
      <c r="AP39" s="47" t="s">
        <v>52</v>
      </c>
      <c r="AQ39" s="47" t="s">
        <v>52</v>
      </c>
      <c r="AR39" s="47" t="s">
        <v>52</v>
      </c>
      <c r="AS39" s="47" t="s">
        <v>52</v>
      </c>
      <c r="AT39" s="47" t="s">
        <v>52</v>
      </c>
      <c r="AU39" s="47" t="s">
        <v>52</v>
      </c>
      <c r="AV39" s="47" t="s">
        <v>52</v>
      </c>
      <c r="AW39" s="47" t="s">
        <v>52</v>
      </c>
      <c r="AX39" s="47" t="s">
        <v>52</v>
      </c>
      <c r="AY39" s="47" t="s">
        <v>52</v>
      </c>
      <c r="AZ39" s="47" t="s">
        <v>52</v>
      </c>
      <c r="BA39" s="47" t="s">
        <v>52</v>
      </c>
      <c r="BB39" s="47" t="s">
        <v>52</v>
      </c>
      <c r="BC39" s="47" t="s">
        <v>52</v>
      </c>
    </row>
    <row r="40" spans="1:55" x14ac:dyDescent="0.25">
      <c r="A40" s="40" t="s">
        <v>53</v>
      </c>
      <c r="B40" s="30" t="s">
        <v>53</v>
      </c>
      <c r="C40" s="9" t="s">
        <v>52</v>
      </c>
      <c r="D40" s="47" t="s">
        <v>52</v>
      </c>
      <c r="E40" s="47" t="s">
        <v>52</v>
      </c>
      <c r="F40" s="47" t="s">
        <v>52</v>
      </c>
      <c r="G40" s="47" t="s">
        <v>52</v>
      </c>
      <c r="H40" s="47" t="s">
        <v>52</v>
      </c>
      <c r="I40" s="47" t="s">
        <v>52</v>
      </c>
      <c r="J40" s="47" t="s">
        <v>52</v>
      </c>
      <c r="K40" s="47" t="s">
        <v>52</v>
      </c>
      <c r="L40" s="47" t="s">
        <v>52</v>
      </c>
      <c r="M40" s="47" t="s">
        <v>52</v>
      </c>
      <c r="N40" s="47" t="s">
        <v>52</v>
      </c>
      <c r="O40" s="47" t="s">
        <v>52</v>
      </c>
      <c r="P40" s="47" t="s">
        <v>52</v>
      </c>
      <c r="Q40" s="47" t="s">
        <v>52</v>
      </c>
      <c r="R40" s="47" t="s">
        <v>52</v>
      </c>
      <c r="S40" s="47" t="s">
        <v>52</v>
      </c>
      <c r="T40" s="47" t="s">
        <v>52</v>
      </c>
      <c r="U40" s="47" t="s">
        <v>52</v>
      </c>
      <c r="V40" s="47" t="s">
        <v>52</v>
      </c>
      <c r="W40" s="47" t="s">
        <v>52</v>
      </c>
      <c r="X40" s="47" t="s">
        <v>52</v>
      </c>
      <c r="Y40" s="47" t="s">
        <v>52</v>
      </c>
      <c r="Z40" s="47" t="s">
        <v>52</v>
      </c>
      <c r="AA40" s="47" t="s">
        <v>52</v>
      </c>
      <c r="AB40" s="47" t="s">
        <v>52</v>
      </c>
      <c r="AC40" s="47" t="s">
        <v>52</v>
      </c>
      <c r="AD40" s="47" t="s">
        <v>52</v>
      </c>
      <c r="AE40" s="47" t="s">
        <v>52</v>
      </c>
      <c r="AF40" s="47" t="s">
        <v>52</v>
      </c>
      <c r="AG40" s="47" t="s">
        <v>52</v>
      </c>
      <c r="AH40" s="47" t="s">
        <v>52</v>
      </c>
      <c r="AI40" s="47" t="s">
        <v>52</v>
      </c>
      <c r="AJ40" s="47" t="s">
        <v>52</v>
      </c>
      <c r="AK40" s="47" t="s">
        <v>52</v>
      </c>
      <c r="AL40" s="47" t="s">
        <v>52</v>
      </c>
      <c r="AM40" s="47" t="s">
        <v>52</v>
      </c>
      <c r="AN40" s="47" t="s">
        <v>52</v>
      </c>
      <c r="AO40" s="47" t="s">
        <v>52</v>
      </c>
      <c r="AP40" s="47" t="s">
        <v>52</v>
      </c>
      <c r="AQ40" s="47" t="s">
        <v>52</v>
      </c>
      <c r="AR40" s="47" t="s">
        <v>52</v>
      </c>
      <c r="AS40" s="47" t="s">
        <v>52</v>
      </c>
      <c r="AT40" s="47" t="s">
        <v>52</v>
      </c>
      <c r="AU40" s="47" t="s">
        <v>52</v>
      </c>
      <c r="AV40" s="47" t="s">
        <v>52</v>
      </c>
      <c r="AW40" s="47" t="s">
        <v>52</v>
      </c>
      <c r="AX40" s="47" t="s">
        <v>52</v>
      </c>
      <c r="AY40" s="47" t="s">
        <v>52</v>
      </c>
      <c r="AZ40" s="47" t="s">
        <v>52</v>
      </c>
      <c r="BA40" s="47" t="s">
        <v>52</v>
      </c>
      <c r="BB40" s="47" t="s">
        <v>52</v>
      </c>
      <c r="BC40" s="47" t="s">
        <v>52</v>
      </c>
    </row>
    <row r="41" spans="1:55" ht="31.5" x14ac:dyDescent="0.25">
      <c r="A41" s="39" t="s">
        <v>16</v>
      </c>
      <c r="B41" s="29" t="s">
        <v>54</v>
      </c>
      <c r="C41" s="6"/>
      <c r="D41" s="46">
        <f t="shared" ref="D41" si="121">SUM(D42:D44)</f>
        <v>0</v>
      </c>
      <c r="E41" s="46">
        <f t="shared" ref="E41:W41" si="122">SUM(E42:E44)</f>
        <v>0</v>
      </c>
      <c r="F41" s="46">
        <f t="shared" ref="F41" si="123">SUM(F42:F44)</f>
        <v>0</v>
      </c>
      <c r="G41" s="46">
        <f t="shared" si="122"/>
        <v>0</v>
      </c>
      <c r="H41" s="46">
        <f t="shared" ref="H41" si="124">SUM(H42:H44)</f>
        <v>0</v>
      </c>
      <c r="I41" s="46">
        <f t="shared" si="122"/>
        <v>0</v>
      </c>
      <c r="J41" s="46">
        <f t="shared" ref="J41" si="125">SUM(J42:J44)</f>
        <v>0</v>
      </c>
      <c r="K41" s="46">
        <f t="shared" si="122"/>
        <v>0</v>
      </c>
      <c r="L41" s="46">
        <f t="shared" ref="L41:M41" si="126">SUM(L42:L44)</f>
        <v>0</v>
      </c>
      <c r="M41" s="46">
        <f t="shared" si="126"/>
        <v>0</v>
      </c>
      <c r="N41" s="46">
        <f t="shared" si="122"/>
        <v>0</v>
      </c>
      <c r="O41" s="46">
        <f t="shared" si="122"/>
        <v>0</v>
      </c>
      <c r="P41" s="46">
        <f t="shared" si="122"/>
        <v>0</v>
      </c>
      <c r="Q41" s="46">
        <f t="shared" si="122"/>
        <v>0</v>
      </c>
      <c r="R41" s="46">
        <f t="shared" si="122"/>
        <v>0</v>
      </c>
      <c r="S41" s="46">
        <f t="shared" si="122"/>
        <v>0</v>
      </c>
      <c r="T41" s="46">
        <f t="shared" si="122"/>
        <v>0</v>
      </c>
      <c r="U41" s="46">
        <f t="shared" si="122"/>
        <v>0</v>
      </c>
      <c r="V41" s="46">
        <f t="shared" si="122"/>
        <v>0</v>
      </c>
      <c r="W41" s="46">
        <f t="shared" si="122"/>
        <v>0</v>
      </c>
      <c r="X41" s="46">
        <f t="shared" ref="X41:AI41" si="127">SUM(X42:X44)</f>
        <v>0</v>
      </c>
      <c r="Y41" s="46">
        <f t="shared" si="127"/>
        <v>0</v>
      </c>
      <c r="Z41" s="46">
        <f t="shared" si="127"/>
        <v>0</v>
      </c>
      <c r="AA41" s="46">
        <f t="shared" si="127"/>
        <v>0</v>
      </c>
      <c r="AB41" s="46">
        <f t="shared" si="127"/>
        <v>0</v>
      </c>
      <c r="AC41" s="46">
        <f t="shared" si="127"/>
        <v>0</v>
      </c>
      <c r="AD41" s="46">
        <f t="shared" si="127"/>
        <v>0</v>
      </c>
      <c r="AE41" s="46">
        <f t="shared" si="127"/>
        <v>0</v>
      </c>
      <c r="AF41" s="46">
        <f t="shared" si="127"/>
        <v>0</v>
      </c>
      <c r="AG41" s="46">
        <f t="shared" si="127"/>
        <v>0</v>
      </c>
      <c r="AH41" s="46">
        <f t="shared" si="127"/>
        <v>0</v>
      </c>
      <c r="AI41" s="46">
        <f t="shared" si="127"/>
        <v>0</v>
      </c>
      <c r="AJ41" s="46">
        <f t="shared" ref="AJ41:AQ41" si="128">SUM(AJ42:AJ44)</f>
        <v>0</v>
      </c>
      <c r="AK41" s="46">
        <f t="shared" si="128"/>
        <v>0</v>
      </c>
      <c r="AL41" s="46">
        <f t="shared" si="128"/>
        <v>0</v>
      </c>
      <c r="AM41" s="46">
        <f t="shared" si="128"/>
        <v>0</v>
      </c>
      <c r="AN41" s="46">
        <f t="shared" si="128"/>
        <v>0</v>
      </c>
      <c r="AO41" s="46">
        <f t="shared" si="128"/>
        <v>0</v>
      </c>
      <c r="AP41" s="46">
        <f t="shared" si="128"/>
        <v>0</v>
      </c>
      <c r="AQ41" s="46">
        <f t="shared" si="128"/>
        <v>0</v>
      </c>
      <c r="AR41" s="46">
        <f t="shared" ref="AR41" si="129">SUM(AR42:AR44)</f>
        <v>0</v>
      </c>
      <c r="AS41" s="46">
        <f>SUM(AS42:AS44)</f>
        <v>0</v>
      </c>
      <c r="AT41" s="46">
        <f t="shared" ref="AT41:BB41" si="130">SUM(AT42:AT44)</f>
        <v>0</v>
      </c>
      <c r="AU41" s="46">
        <f t="shared" si="130"/>
        <v>0</v>
      </c>
      <c r="AV41" s="46">
        <f t="shared" si="130"/>
        <v>0</v>
      </c>
      <c r="AW41" s="46">
        <f t="shared" si="130"/>
        <v>0</v>
      </c>
      <c r="AX41" s="46">
        <f t="shared" si="130"/>
        <v>0</v>
      </c>
      <c r="AY41" s="46">
        <f t="shared" si="130"/>
        <v>0</v>
      </c>
      <c r="AZ41" s="46">
        <f t="shared" si="130"/>
        <v>0</v>
      </c>
      <c r="BA41" s="46">
        <f t="shared" si="130"/>
        <v>0</v>
      </c>
      <c r="BB41" s="46">
        <f t="shared" si="130"/>
        <v>0</v>
      </c>
      <c r="BC41" s="46">
        <f t="shared" ref="BC41" si="131">SUM(BC42:BC44)</f>
        <v>0</v>
      </c>
    </row>
    <row r="42" spans="1:55" x14ac:dyDescent="0.25">
      <c r="A42" s="40" t="s">
        <v>16</v>
      </c>
      <c r="B42" s="8" t="s">
        <v>51</v>
      </c>
      <c r="C42" s="9" t="s">
        <v>52</v>
      </c>
      <c r="D42" s="47" t="s">
        <v>52</v>
      </c>
      <c r="E42" s="47" t="s">
        <v>52</v>
      </c>
      <c r="F42" s="47" t="s">
        <v>52</v>
      </c>
      <c r="G42" s="47" t="s">
        <v>52</v>
      </c>
      <c r="H42" s="47" t="s">
        <v>52</v>
      </c>
      <c r="I42" s="47" t="s">
        <v>52</v>
      </c>
      <c r="J42" s="47" t="s">
        <v>52</v>
      </c>
      <c r="K42" s="47" t="s">
        <v>52</v>
      </c>
      <c r="L42" s="47" t="s">
        <v>52</v>
      </c>
      <c r="M42" s="47" t="s">
        <v>52</v>
      </c>
      <c r="N42" s="47" t="s">
        <v>52</v>
      </c>
      <c r="O42" s="47" t="s">
        <v>52</v>
      </c>
      <c r="P42" s="47" t="s">
        <v>52</v>
      </c>
      <c r="Q42" s="47" t="s">
        <v>52</v>
      </c>
      <c r="R42" s="47" t="s">
        <v>52</v>
      </c>
      <c r="S42" s="47" t="s">
        <v>52</v>
      </c>
      <c r="T42" s="47" t="s">
        <v>52</v>
      </c>
      <c r="U42" s="47" t="s">
        <v>52</v>
      </c>
      <c r="V42" s="47" t="s">
        <v>52</v>
      </c>
      <c r="W42" s="47" t="s">
        <v>52</v>
      </c>
      <c r="X42" s="47" t="s">
        <v>52</v>
      </c>
      <c r="Y42" s="47" t="s">
        <v>52</v>
      </c>
      <c r="Z42" s="47" t="s">
        <v>52</v>
      </c>
      <c r="AA42" s="47" t="s">
        <v>52</v>
      </c>
      <c r="AB42" s="47" t="s">
        <v>52</v>
      </c>
      <c r="AC42" s="47" t="s">
        <v>52</v>
      </c>
      <c r="AD42" s="47" t="s">
        <v>52</v>
      </c>
      <c r="AE42" s="47" t="s">
        <v>52</v>
      </c>
      <c r="AF42" s="47" t="s">
        <v>52</v>
      </c>
      <c r="AG42" s="47" t="s">
        <v>52</v>
      </c>
      <c r="AH42" s="47" t="s">
        <v>52</v>
      </c>
      <c r="AI42" s="47" t="s">
        <v>52</v>
      </c>
      <c r="AJ42" s="47" t="s">
        <v>52</v>
      </c>
      <c r="AK42" s="47" t="s">
        <v>52</v>
      </c>
      <c r="AL42" s="47" t="s">
        <v>52</v>
      </c>
      <c r="AM42" s="47" t="s">
        <v>52</v>
      </c>
      <c r="AN42" s="47" t="s">
        <v>52</v>
      </c>
      <c r="AO42" s="47" t="s">
        <v>52</v>
      </c>
      <c r="AP42" s="47" t="s">
        <v>52</v>
      </c>
      <c r="AQ42" s="47" t="s">
        <v>52</v>
      </c>
      <c r="AR42" s="47" t="s">
        <v>52</v>
      </c>
      <c r="AS42" s="47" t="s">
        <v>52</v>
      </c>
      <c r="AT42" s="47" t="s">
        <v>52</v>
      </c>
      <c r="AU42" s="47" t="s">
        <v>52</v>
      </c>
      <c r="AV42" s="47" t="s">
        <v>52</v>
      </c>
      <c r="AW42" s="47" t="s">
        <v>52</v>
      </c>
      <c r="AX42" s="47" t="s">
        <v>52</v>
      </c>
      <c r="AY42" s="47" t="s">
        <v>52</v>
      </c>
      <c r="AZ42" s="47" t="s">
        <v>52</v>
      </c>
      <c r="BA42" s="47" t="s">
        <v>52</v>
      </c>
      <c r="BB42" s="47" t="s">
        <v>52</v>
      </c>
      <c r="BC42" s="47" t="s">
        <v>52</v>
      </c>
    </row>
    <row r="43" spans="1:55" x14ac:dyDescent="0.25">
      <c r="A43" s="40" t="s">
        <v>16</v>
      </c>
      <c r="B43" s="8" t="s">
        <v>51</v>
      </c>
      <c r="C43" s="9" t="s">
        <v>52</v>
      </c>
      <c r="D43" s="47" t="s">
        <v>52</v>
      </c>
      <c r="E43" s="47" t="s">
        <v>52</v>
      </c>
      <c r="F43" s="47" t="s">
        <v>52</v>
      </c>
      <c r="G43" s="47" t="s">
        <v>52</v>
      </c>
      <c r="H43" s="47" t="s">
        <v>52</v>
      </c>
      <c r="I43" s="47" t="s">
        <v>52</v>
      </c>
      <c r="J43" s="47" t="s">
        <v>52</v>
      </c>
      <c r="K43" s="47" t="s">
        <v>52</v>
      </c>
      <c r="L43" s="47" t="s">
        <v>52</v>
      </c>
      <c r="M43" s="47" t="s">
        <v>52</v>
      </c>
      <c r="N43" s="47" t="s">
        <v>52</v>
      </c>
      <c r="O43" s="47" t="s">
        <v>52</v>
      </c>
      <c r="P43" s="47" t="s">
        <v>52</v>
      </c>
      <c r="Q43" s="47" t="s">
        <v>52</v>
      </c>
      <c r="R43" s="47" t="s">
        <v>52</v>
      </c>
      <c r="S43" s="47" t="s">
        <v>52</v>
      </c>
      <c r="T43" s="47" t="s">
        <v>52</v>
      </c>
      <c r="U43" s="47" t="s">
        <v>52</v>
      </c>
      <c r="V43" s="47" t="s">
        <v>52</v>
      </c>
      <c r="W43" s="47" t="s">
        <v>52</v>
      </c>
      <c r="X43" s="47" t="s">
        <v>52</v>
      </c>
      <c r="Y43" s="47" t="s">
        <v>52</v>
      </c>
      <c r="Z43" s="47" t="s">
        <v>52</v>
      </c>
      <c r="AA43" s="47" t="s">
        <v>52</v>
      </c>
      <c r="AB43" s="47" t="s">
        <v>52</v>
      </c>
      <c r="AC43" s="47" t="s">
        <v>52</v>
      </c>
      <c r="AD43" s="47" t="s">
        <v>52</v>
      </c>
      <c r="AE43" s="47" t="s">
        <v>52</v>
      </c>
      <c r="AF43" s="47" t="s">
        <v>52</v>
      </c>
      <c r="AG43" s="47" t="s">
        <v>52</v>
      </c>
      <c r="AH43" s="47" t="s">
        <v>52</v>
      </c>
      <c r="AI43" s="47" t="s">
        <v>52</v>
      </c>
      <c r="AJ43" s="47" t="s">
        <v>52</v>
      </c>
      <c r="AK43" s="47" t="s">
        <v>52</v>
      </c>
      <c r="AL43" s="47" t="s">
        <v>52</v>
      </c>
      <c r="AM43" s="47" t="s">
        <v>52</v>
      </c>
      <c r="AN43" s="47" t="s">
        <v>52</v>
      </c>
      <c r="AO43" s="47" t="s">
        <v>52</v>
      </c>
      <c r="AP43" s="47" t="s">
        <v>52</v>
      </c>
      <c r="AQ43" s="47" t="s">
        <v>52</v>
      </c>
      <c r="AR43" s="47" t="s">
        <v>52</v>
      </c>
      <c r="AS43" s="47" t="s">
        <v>52</v>
      </c>
      <c r="AT43" s="47" t="s">
        <v>52</v>
      </c>
      <c r="AU43" s="47" t="s">
        <v>52</v>
      </c>
      <c r="AV43" s="47" t="s">
        <v>52</v>
      </c>
      <c r="AW43" s="47" t="s">
        <v>52</v>
      </c>
      <c r="AX43" s="47" t="s">
        <v>52</v>
      </c>
      <c r="AY43" s="47" t="s">
        <v>52</v>
      </c>
      <c r="AZ43" s="47" t="s">
        <v>52</v>
      </c>
      <c r="BA43" s="47" t="s">
        <v>52</v>
      </c>
      <c r="BB43" s="47" t="s">
        <v>52</v>
      </c>
      <c r="BC43" s="47" t="s">
        <v>52</v>
      </c>
    </row>
    <row r="44" spans="1:55" x14ac:dyDescent="0.25">
      <c r="A44" s="40" t="s">
        <v>53</v>
      </c>
      <c r="B44" s="30" t="s">
        <v>53</v>
      </c>
      <c r="C44" s="9" t="s">
        <v>52</v>
      </c>
      <c r="D44" s="47" t="s">
        <v>52</v>
      </c>
      <c r="E44" s="47" t="s">
        <v>52</v>
      </c>
      <c r="F44" s="47" t="s">
        <v>52</v>
      </c>
      <c r="G44" s="47" t="s">
        <v>52</v>
      </c>
      <c r="H44" s="47" t="s">
        <v>52</v>
      </c>
      <c r="I44" s="47" t="s">
        <v>52</v>
      </c>
      <c r="J44" s="47" t="s">
        <v>52</v>
      </c>
      <c r="K44" s="47" t="s">
        <v>52</v>
      </c>
      <c r="L44" s="47" t="s">
        <v>52</v>
      </c>
      <c r="M44" s="47" t="s">
        <v>52</v>
      </c>
      <c r="N44" s="47" t="s">
        <v>52</v>
      </c>
      <c r="O44" s="47" t="s">
        <v>52</v>
      </c>
      <c r="P44" s="47" t="s">
        <v>52</v>
      </c>
      <c r="Q44" s="47" t="s">
        <v>52</v>
      </c>
      <c r="R44" s="47" t="s">
        <v>52</v>
      </c>
      <c r="S44" s="47" t="s">
        <v>52</v>
      </c>
      <c r="T44" s="47" t="s">
        <v>52</v>
      </c>
      <c r="U44" s="47" t="s">
        <v>52</v>
      </c>
      <c r="V44" s="47" t="s">
        <v>52</v>
      </c>
      <c r="W44" s="47" t="s">
        <v>52</v>
      </c>
      <c r="X44" s="47" t="s">
        <v>52</v>
      </c>
      <c r="Y44" s="47" t="s">
        <v>52</v>
      </c>
      <c r="Z44" s="47" t="s">
        <v>52</v>
      </c>
      <c r="AA44" s="47" t="s">
        <v>52</v>
      </c>
      <c r="AB44" s="47" t="s">
        <v>52</v>
      </c>
      <c r="AC44" s="47" t="s">
        <v>52</v>
      </c>
      <c r="AD44" s="47" t="s">
        <v>52</v>
      </c>
      <c r="AE44" s="47" t="s">
        <v>52</v>
      </c>
      <c r="AF44" s="47" t="s">
        <v>52</v>
      </c>
      <c r="AG44" s="47" t="s">
        <v>52</v>
      </c>
      <c r="AH44" s="47" t="s">
        <v>52</v>
      </c>
      <c r="AI44" s="47" t="s">
        <v>52</v>
      </c>
      <c r="AJ44" s="47" t="s">
        <v>52</v>
      </c>
      <c r="AK44" s="47" t="s">
        <v>52</v>
      </c>
      <c r="AL44" s="47" t="s">
        <v>52</v>
      </c>
      <c r="AM44" s="47" t="s">
        <v>52</v>
      </c>
      <c r="AN44" s="47" t="s">
        <v>52</v>
      </c>
      <c r="AO44" s="47" t="s">
        <v>52</v>
      </c>
      <c r="AP44" s="47" t="s">
        <v>52</v>
      </c>
      <c r="AQ44" s="47" t="s">
        <v>52</v>
      </c>
      <c r="AR44" s="47" t="s">
        <v>52</v>
      </c>
      <c r="AS44" s="47" t="s">
        <v>52</v>
      </c>
      <c r="AT44" s="47" t="s">
        <v>52</v>
      </c>
      <c r="AU44" s="47" t="s">
        <v>52</v>
      </c>
      <c r="AV44" s="47" t="s">
        <v>52</v>
      </c>
      <c r="AW44" s="47" t="s">
        <v>52</v>
      </c>
      <c r="AX44" s="47" t="s">
        <v>52</v>
      </c>
      <c r="AY44" s="47" t="s">
        <v>52</v>
      </c>
      <c r="AZ44" s="47" t="s">
        <v>52</v>
      </c>
      <c r="BA44" s="47" t="s">
        <v>52</v>
      </c>
      <c r="BB44" s="47" t="s">
        <v>52</v>
      </c>
      <c r="BC44" s="47" t="s">
        <v>52</v>
      </c>
    </row>
    <row r="45" spans="1:55" ht="31.5" x14ac:dyDescent="0.25">
      <c r="A45" s="38" t="s">
        <v>55</v>
      </c>
      <c r="B45" s="28" t="s">
        <v>56</v>
      </c>
      <c r="C45" s="4"/>
      <c r="D45" s="45">
        <f t="shared" ref="D45" si="132">D46+D47+D51+D55+D59+D60+D64+D68</f>
        <v>0</v>
      </c>
      <c r="E45" s="45">
        <f t="shared" ref="E45:W45" si="133">E46+E47+E51+E55+E59+E60+E64+E68</f>
        <v>0</v>
      </c>
      <c r="F45" s="45">
        <f t="shared" ref="F45" si="134">F46+F47+F51+F55+F59+F60+F64+F68</f>
        <v>0</v>
      </c>
      <c r="G45" s="45">
        <f t="shared" si="133"/>
        <v>0</v>
      </c>
      <c r="H45" s="45">
        <f t="shared" ref="H45" si="135">H46+H47+H51+H55+H59+H60+H64+H68</f>
        <v>0</v>
      </c>
      <c r="I45" s="45">
        <f t="shared" si="133"/>
        <v>0</v>
      </c>
      <c r="J45" s="45">
        <f t="shared" ref="J45" si="136">J46+J47+J51+J55+J59+J60+J64+J68</f>
        <v>0</v>
      </c>
      <c r="K45" s="45">
        <f t="shared" si="133"/>
        <v>0</v>
      </c>
      <c r="L45" s="45">
        <f t="shared" ref="L45:M45" si="137">L46+L47+L51+L55+L59+L60+L64+L68</f>
        <v>0</v>
      </c>
      <c r="M45" s="45">
        <f t="shared" si="137"/>
        <v>0</v>
      </c>
      <c r="N45" s="45">
        <f t="shared" si="133"/>
        <v>0</v>
      </c>
      <c r="O45" s="45">
        <f t="shared" si="133"/>
        <v>0</v>
      </c>
      <c r="P45" s="45">
        <f t="shared" si="133"/>
        <v>0</v>
      </c>
      <c r="Q45" s="45">
        <f t="shared" si="133"/>
        <v>0</v>
      </c>
      <c r="R45" s="45">
        <f t="shared" si="133"/>
        <v>0</v>
      </c>
      <c r="S45" s="45">
        <f t="shared" si="133"/>
        <v>0</v>
      </c>
      <c r="T45" s="45">
        <f t="shared" si="133"/>
        <v>0</v>
      </c>
      <c r="U45" s="45">
        <f t="shared" si="133"/>
        <v>0</v>
      </c>
      <c r="V45" s="45">
        <f t="shared" si="133"/>
        <v>0</v>
      </c>
      <c r="W45" s="45">
        <f t="shared" si="133"/>
        <v>0</v>
      </c>
      <c r="X45" s="45">
        <f t="shared" ref="X45:AI45" si="138">X46+X47+X51+X55+X59+X60+X64+X68</f>
        <v>0</v>
      </c>
      <c r="Y45" s="45">
        <f t="shared" si="138"/>
        <v>0</v>
      </c>
      <c r="Z45" s="45">
        <f t="shared" si="138"/>
        <v>0</v>
      </c>
      <c r="AA45" s="45">
        <f t="shared" si="138"/>
        <v>0</v>
      </c>
      <c r="AB45" s="45">
        <f t="shared" si="138"/>
        <v>0</v>
      </c>
      <c r="AC45" s="45">
        <f t="shared" si="138"/>
        <v>0</v>
      </c>
      <c r="AD45" s="45">
        <f t="shared" si="138"/>
        <v>0</v>
      </c>
      <c r="AE45" s="45">
        <f t="shared" si="138"/>
        <v>0</v>
      </c>
      <c r="AF45" s="45">
        <f t="shared" si="138"/>
        <v>0</v>
      </c>
      <c r="AG45" s="45">
        <f t="shared" si="138"/>
        <v>0</v>
      </c>
      <c r="AH45" s="45">
        <f t="shared" si="138"/>
        <v>0</v>
      </c>
      <c r="AI45" s="45">
        <f t="shared" si="138"/>
        <v>0</v>
      </c>
      <c r="AJ45" s="45">
        <f t="shared" ref="AJ45:AR45" si="139">AJ46+AJ47+AJ51+AJ55+AJ59+AJ60+AJ64+AJ68</f>
        <v>0</v>
      </c>
      <c r="AK45" s="45">
        <f t="shared" si="139"/>
        <v>0</v>
      </c>
      <c r="AL45" s="45">
        <f t="shared" si="139"/>
        <v>0</v>
      </c>
      <c r="AM45" s="45">
        <f t="shared" si="139"/>
        <v>0</v>
      </c>
      <c r="AN45" s="45">
        <f t="shared" si="139"/>
        <v>0</v>
      </c>
      <c r="AO45" s="45">
        <f t="shared" si="139"/>
        <v>0</v>
      </c>
      <c r="AP45" s="45">
        <f t="shared" si="139"/>
        <v>0</v>
      </c>
      <c r="AQ45" s="45">
        <f t="shared" si="139"/>
        <v>0</v>
      </c>
      <c r="AR45" s="45">
        <f t="shared" si="139"/>
        <v>0</v>
      </c>
      <c r="AS45" s="45">
        <f>AS46+AS47+AS51+AS55+AS59+AS60+AS64+AS68</f>
        <v>0</v>
      </c>
      <c r="AT45" s="45">
        <f t="shared" ref="AT45:BB45" si="140">AT46+AT47+AT51+AT55+AT59+AT60+AT64+AT68</f>
        <v>0</v>
      </c>
      <c r="AU45" s="45">
        <f t="shared" si="140"/>
        <v>0</v>
      </c>
      <c r="AV45" s="45">
        <f t="shared" si="140"/>
        <v>0</v>
      </c>
      <c r="AW45" s="45">
        <f t="shared" si="140"/>
        <v>0</v>
      </c>
      <c r="AX45" s="45">
        <f t="shared" si="140"/>
        <v>0</v>
      </c>
      <c r="AY45" s="45">
        <f t="shared" si="140"/>
        <v>0</v>
      </c>
      <c r="AZ45" s="45">
        <f t="shared" si="140"/>
        <v>0</v>
      </c>
      <c r="BA45" s="45">
        <f t="shared" si="140"/>
        <v>0</v>
      </c>
      <c r="BB45" s="45">
        <f t="shared" si="140"/>
        <v>0</v>
      </c>
      <c r="BC45" s="45">
        <f t="shared" ref="BC45" si="141">BC46+BC47+BC51+BC55+BC59+BC60+BC64+BC68</f>
        <v>0</v>
      </c>
    </row>
    <row r="46" spans="1:55" x14ac:dyDescent="0.25">
      <c r="A46" s="39" t="s">
        <v>57</v>
      </c>
      <c r="B46" s="29" t="s">
        <v>58</v>
      </c>
      <c r="C46" s="6"/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6">
        <v>0</v>
      </c>
      <c r="AU46" s="46">
        <v>0</v>
      </c>
      <c r="AV46" s="46">
        <v>0</v>
      </c>
      <c r="AW46" s="46">
        <v>0</v>
      </c>
      <c r="AX46" s="46">
        <v>0</v>
      </c>
      <c r="AY46" s="46">
        <v>0</v>
      </c>
      <c r="AZ46" s="46">
        <v>0</v>
      </c>
      <c r="BA46" s="46">
        <v>0</v>
      </c>
      <c r="BB46" s="46">
        <v>0</v>
      </c>
      <c r="BC46" s="46">
        <v>0</v>
      </c>
    </row>
    <row r="47" spans="1:55" ht="63" x14ac:dyDescent="0.25">
      <c r="A47" s="39" t="s">
        <v>57</v>
      </c>
      <c r="B47" s="29" t="s">
        <v>59</v>
      </c>
      <c r="C47" s="6"/>
      <c r="D47" s="46">
        <f t="shared" ref="D47" si="142">SUM(D48:D50)</f>
        <v>0</v>
      </c>
      <c r="E47" s="46">
        <f t="shared" ref="E47:W47" si="143">SUM(E48:E50)</f>
        <v>0</v>
      </c>
      <c r="F47" s="46">
        <f t="shared" ref="F47" si="144">SUM(F48:F50)</f>
        <v>0</v>
      </c>
      <c r="G47" s="46">
        <f t="shared" si="143"/>
        <v>0</v>
      </c>
      <c r="H47" s="46">
        <f t="shared" ref="H47" si="145">SUM(H48:H50)</f>
        <v>0</v>
      </c>
      <c r="I47" s="46">
        <f t="shared" si="143"/>
        <v>0</v>
      </c>
      <c r="J47" s="46">
        <f t="shared" ref="J47" si="146">SUM(J48:J50)</f>
        <v>0</v>
      </c>
      <c r="K47" s="46">
        <f t="shared" si="143"/>
        <v>0</v>
      </c>
      <c r="L47" s="46">
        <f t="shared" ref="L47:M47" si="147">SUM(L48:L50)</f>
        <v>0</v>
      </c>
      <c r="M47" s="46">
        <f t="shared" si="147"/>
        <v>0</v>
      </c>
      <c r="N47" s="46">
        <f t="shared" si="143"/>
        <v>0</v>
      </c>
      <c r="O47" s="46">
        <f t="shared" si="143"/>
        <v>0</v>
      </c>
      <c r="P47" s="46">
        <f t="shared" si="143"/>
        <v>0</v>
      </c>
      <c r="Q47" s="46">
        <f t="shared" si="143"/>
        <v>0</v>
      </c>
      <c r="R47" s="46">
        <f t="shared" si="143"/>
        <v>0</v>
      </c>
      <c r="S47" s="46">
        <f t="shared" si="143"/>
        <v>0</v>
      </c>
      <c r="T47" s="46">
        <f t="shared" si="143"/>
        <v>0</v>
      </c>
      <c r="U47" s="46">
        <f t="shared" si="143"/>
        <v>0</v>
      </c>
      <c r="V47" s="46">
        <f t="shared" si="143"/>
        <v>0</v>
      </c>
      <c r="W47" s="46">
        <f t="shared" si="143"/>
        <v>0</v>
      </c>
      <c r="X47" s="46">
        <f t="shared" ref="X47:AI47" si="148">SUM(X48:X50)</f>
        <v>0</v>
      </c>
      <c r="Y47" s="46">
        <f t="shared" si="148"/>
        <v>0</v>
      </c>
      <c r="Z47" s="46">
        <f t="shared" si="148"/>
        <v>0</v>
      </c>
      <c r="AA47" s="46">
        <f t="shared" si="148"/>
        <v>0</v>
      </c>
      <c r="AB47" s="46">
        <f t="shared" si="148"/>
        <v>0</v>
      </c>
      <c r="AC47" s="46">
        <f t="shared" si="148"/>
        <v>0</v>
      </c>
      <c r="AD47" s="46">
        <f t="shared" si="148"/>
        <v>0</v>
      </c>
      <c r="AE47" s="46">
        <f t="shared" si="148"/>
        <v>0</v>
      </c>
      <c r="AF47" s="46">
        <f t="shared" si="148"/>
        <v>0</v>
      </c>
      <c r="AG47" s="46">
        <f t="shared" si="148"/>
        <v>0</v>
      </c>
      <c r="AH47" s="46">
        <f t="shared" si="148"/>
        <v>0</v>
      </c>
      <c r="AI47" s="46">
        <f t="shared" si="148"/>
        <v>0</v>
      </c>
      <c r="AJ47" s="46">
        <f t="shared" ref="AJ47:AR47" si="149">SUM(AJ48:AJ50)</f>
        <v>0</v>
      </c>
      <c r="AK47" s="46">
        <f t="shared" si="149"/>
        <v>0</v>
      </c>
      <c r="AL47" s="46">
        <f t="shared" si="149"/>
        <v>0</v>
      </c>
      <c r="AM47" s="46">
        <f t="shared" si="149"/>
        <v>0</v>
      </c>
      <c r="AN47" s="46">
        <f t="shared" si="149"/>
        <v>0</v>
      </c>
      <c r="AO47" s="46">
        <f t="shared" si="149"/>
        <v>0</v>
      </c>
      <c r="AP47" s="46">
        <f t="shared" si="149"/>
        <v>0</v>
      </c>
      <c r="AQ47" s="46">
        <f t="shared" si="149"/>
        <v>0</v>
      </c>
      <c r="AR47" s="46">
        <f t="shared" si="149"/>
        <v>0</v>
      </c>
      <c r="AS47" s="46">
        <f>SUM(AS48:AS50)</f>
        <v>0</v>
      </c>
      <c r="AT47" s="46">
        <f t="shared" ref="AT47:BB47" si="150">SUM(AT48:AT50)</f>
        <v>0</v>
      </c>
      <c r="AU47" s="46">
        <f t="shared" si="150"/>
        <v>0</v>
      </c>
      <c r="AV47" s="46">
        <f t="shared" si="150"/>
        <v>0</v>
      </c>
      <c r="AW47" s="46">
        <f t="shared" si="150"/>
        <v>0</v>
      </c>
      <c r="AX47" s="46">
        <f t="shared" si="150"/>
        <v>0</v>
      </c>
      <c r="AY47" s="46">
        <f t="shared" si="150"/>
        <v>0</v>
      </c>
      <c r="AZ47" s="46">
        <f t="shared" si="150"/>
        <v>0</v>
      </c>
      <c r="BA47" s="46">
        <f t="shared" si="150"/>
        <v>0</v>
      </c>
      <c r="BB47" s="46">
        <f t="shared" si="150"/>
        <v>0</v>
      </c>
      <c r="BC47" s="46">
        <f t="shared" ref="BC47" si="151">SUM(BC48:BC50)</f>
        <v>0</v>
      </c>
    </row>
    <row r="48" spans="1:55" x14ac:dyDescent="0.25">
      <c r="A48" s="40" t="s">
        <v>57</v>
      </c>
      <c r="B48" s="8" t="s">
        <v>51</v>
      </c>
      <c r="C48" s="9" t="s">
        <v>52</v>
      </c>
      <c r="D48" s="47" t="s">
        <v>52</v>
      </c>
      <c r="E48" s="47" t="s">
        <v>52</v>
      </c>
      <c r="F48" s="47" t="s">
        <v>52</v>
      </c>
      <c r="G48" s="47" t="s">
        <v>52</v>
      </c>
      <c r="H48" s="47" t="s">
        <v>52</v>
      </c>
      <c r="I48" s="47" t="s">
        <v>52</v>
      </c>
      <c r="J48" s="47" t="s">
        <v>52</v>
      </c>
      <c r="K48" s="47" t="s">
        <v>52</v>
      </c>
      <c r="L48" s="47" t="s">
        <v>52</v>
      </c>
      <c r="M48" s="47" t="s">
        <v>52</v>
      </c>
      <c r="N48" s="47" t="s">
        <v>52</v>
      </c>
      <c r="O48" s="47" t="s">
        <v>52</v>
      </c>
      <c r="P48" s="47" t="s">
        <v>52</v>
      </c>
      <c r="Q48" s="47" t="s">
        <v>52</v>
      </c>
      <c r="R48" s="47" t="s">
        <v>52</v>
      </c>
      <c r="S48" s="47" t="s">
        <v>52</v>
      </c>
      <c r="T48" s="47" t="s">
        <v>52</v>
      </c>
      <c r="U48" s="47" t="s">
        <v>52</v>
      </c>
      <c r="V48" s="47" t="s">
        <v>52</v>
      </c>
      <c r="W48" s="47" t="s">
        <v>52</v>
      </c>
      <c r="X48" s="47" t="s">
        <v>52</v>
      </c>
      <c r="Y48" s="47" t="s">
        <v>52</v>
      </c>
      <c r="Z48" s="47" t="s">
        <v>52</v>
      </c>
      <c r="AA48" s="47" t="s">
        <v>52</v>
      </c>
      <c r="AB48" s="47" t="s">
        <v>52</v>
      </c>
      <c r="AC48" s="47" t="s">
        <v>52</v>
      </c>
      <c r="AD48" s="47" t="s">
        <v>52</v>
      </c>
      <c r="AE48" s="47" t="s">
        <v>52</v>
      </c>
      <c r="AF48" s="47" t="s">
        <v>52</v>
      </c>
      <c r="AG48" s="47" t="s">
        <v>52</v>
      </c>
      <c r="AH48" s="47" t="s">
        <v>52</v>
      </c>
      <c r="AI48" s="47" t="s">
        <v>52</v>
      </c>
      <c r="AJ48" s="47" t="s">
        <v>52</v>
      </c>
      <c r="AK48" s="47" t="s">
        <v>52</v>
      </c>
      <c r="AL48" s="47" t="s">
        <v>52</v>
      </c>
      <c r="AM48" s="47" t="s">
        <v>52</v>
      </c>
      <c r="AN48" s="47" t="s">
        <v>52</v>
      </c>
      <c r="AO48" s="47" t="s">
        <v>52</v>
      </c>
      <c r="AP48" s="47" t="s">
        <v>52</v>
      </c>
      <c r="AQ48" s="47" t="s">
        <v>52</v>
      </c>
      <c r="AR48" s="47" t="s">
        <v>52</v>
      </c>
      <c r="AS48" s="47" t="s">
        <v>52</v>
      </c>
      <c r="AT48" s="47" t="s">
        <v>52</v>
      </c>
      <c r="AU48" s="47" t="s">
        <v>52</v>
      </c>
      <c r="AV48" s="47" t="s">
        <v>52</v>
      </c>
      <c r="AW48" s="47" t="s">
        <v>52</v>
      </c>
      <c r="AX48" s="47" t="s">
        <v>52</v>
      </c>
      <c r="AY48" s="47" t="s">
        <v>52</v>
      </c>
      <c r="AZ48" s="47" t="s">
        <v>52</v>
      </c>
      <c r="BA48" s="47" t="s">
        <v>52</v>
      </c>
      <c r="BB48" s="47" t="s">
        <v>52</v>
      </c>
      <c r="BC48" s="47" t="s">
        <v>52</v>
      </c>
    </row>
    <row r="49" spans="1:55" x14ac:dyDescent="0.25">
      <c r="A49" s="40" t="s">
        <v>57</v>
      </c>
      <c r="B49" s="8" t="s">
        <v>51</v>
      </c>
      <c r="C49" s="9" t="s">
        <v>52</v>
      </c>
      <c r="D49" s="47" t="s">
        <v>52</v>
      </c>
      <c r="E49" s="47" t="s">
        <v>52</v>
      </c>
      <c r="F49" s="47" t="s">
        <v>52</v>
      </c>
      <c r="G49" s="47" t="s">
        <v>52</v>
      </c>
      <c r="H49" s="47" t="s">
        <v>52</v>
      </c>
      <c r="I49" s="47" t="s">
        <v>52</v>
      </c>
      <c r="J49" s="47" t="s">
        <v>52</v>
      </c>
      <c r="K49" s="47" t="s">
        <v>52</v>
      </c>
      <c r="L49" s="47" t="s">
        <v>52</v>
      </c>
      <c r="M49" s="47" t="s">
        <v>52</v>
      </c>
      <c r="N49" s="47" t="s">
        <v>52</v>
      </c>
      <c r="O49" s="47" t="s">
        <v>52</v>
      </c>
      <c r="P49" s="47" t="s">
        <v>52</v>
      </c>
      <c r="Q49" s="47" t="s">
        <v>52</v>
      </c>
      <c r="R49" s="47" t="s">
        <v>52</v>
      </c>
      <c r="S49" s="47" t="s">
        <v>52</v>
      </c>
      <c r="T49" s="47" t="s">
        <v>52</v>
      </c>
      <c r="U49" s="47" t="s">
        <v>52</v>
      </c>
      <c r="V49" s="47" t="s">
        <v>52</v>
      </c>
      <c r="W49" s="47" t="s">
        <v>52</v>
      </c>
      <c r="X49" s="47" t="s">
        <v>52</v>
      </c>
      <c r="Y49" s="47" t="s">
        <v>52</v>
      </c>
      <c r="Z49" s="47" t="s">
        <v>52</v>
      </c>
      <c r="AA49" s="47" t="s">
        <v>52</v>
      </c>
      <c r="AB49" s="47" t="s">
        <v>52</v>
      </c>
      <c r="AC49" s="47" t="s">
        <v>52</v>
      </c>
      <c r="AD49" s="47" t="s">
        <v>52</v>
      </c>
      <c r="AE49" s="47" t="s">
        <v>52</v>
      </c>
      <c r="AF49" s="47" t="s">
        <v>52</v>
      </c>
      <c r="AG49" s="47" t="s">
        <v>52</v>
      </c>
      <c r="AH49" s="47" t="s">
        <v>52</v>
      </c>
      <c r="AI49" s="47" t="s">
        <v>52</v>
      </c>
      <c r="AJ49" s="47" t="s">
        <v>52</v>
      </c>
      <c r="AK49" s="47" t="s">
        <v>52</v>
      </c>
      <c r="AL49" s="47" t="s">
        <v>52</v>
      </c>
      <c r="AM49" s="47" t="s">
        <v>52</v>
      </c>
      <c r="AN49" s="47" t="s">
        <v>52</v>
      </c>
      <c r="AO49" s="47" t="s">
        <v>52</v>
      </c>
      <c r="AP49" s="47" t="s">
        <v>52</v>
      </c>
      <c r="AQ49" s="47" t="s">
        <v>52</v>
      </c>
      <c r="AR49" s="47" t="s">
        <v>52</v>
      </c>
      <c r="AS49" s="47" t="s">
        <v>52</v>
      </c>
      <c r="AT49" s="47" t="s">
        <v>52</v>
      </c>
      <c r="AU49" s="47" t="s">
        <v>52</v>
      </c>
      <c r="AV49" s="47" t="s">
        <v>52</v>
      </c>
      <c r="AW49" s="47" t="s">
        <v>52</v>
      </c>
      <c r="AX49" s="47" t="s">
        <v>52</v>
      </c>
      <c r="AY49" s="47" t="s">
        <v>52</v>
      </c>
      <c r="AZ49" s="47" t="s">
        <v>52</v>
      </c>
      <c r="BA49" s="47" t="s">
        <v>52</v>
      </c>
      <c r="BB49" s="47" t="s">
        <v>52</v>
      </c>
      <c r="BC49" s="47" t="s">
        <v>52</v>
      </c>
    </row>
    <row r="50" spans="1:55" x14ac:dyDescent="0.25">
      <c r="A50" s="40" t="s">
        <v>53</v>
      </c>
      <c r="B50" s="30" t="s">
        <v>53</v>
      </c>
      <c r="C50" s="9" t="s">
        <v>52</v>
      </c>
      <c r="D50" s="47" t="s">
        <v>52</v>
      </c>
      <c r="E50" s="47" t="s">
        <v>52</v>
      </c>
      <c r="F50" s="47" t="s">
        <v>52</v>
      </c>
      <c r="G50" s="47" t="s">
        <v>52</v>
      </c>
      <c r="H50" s="47" t="s">
        <v>52</v>
      </c>
      <c r="I50" s="47" t="s">
        <v>52</v>
      </c>
      <c r="J50" s="47" t="s">
        <v>52</v>
      </c>
      <c r="K50" s="47" t="s">
        <v>52</v>
      </c>
      <c r="L50" s="47" t="s">
        <v>52</v>
      </c>
      <c r="M50" s="47" t="s">
        <v>52</v>
      </c>
      <c r="N50" s="47" t="s">
        <v>52</v>
      </c>
      <c r="O50" s="47" t="s">
        <v>52</v>
      </c>
      <c r="P50" s="47" t="s">
        <v>52</v>
      </c>
      <c r="Q50" s="47" t="s">
        <v>52</v>
      </c>
      <c r="R50" s="47" t="s">
        <v>52</v>
      </c>
      <c r="S50" s="47" t="s">
        <v>52</v>
      </c>
      <c r="T50" s="47" t="s">
        <v>52</v>
      </c>
      <c r="U50" s="47" t="s">
        <v>52</v>
      </c>
      <c r="V50" s="47" t="s">
        <v>52</v>
      </c>
      <c r="W50" s="47" t="s">
        <v>52</v>
      </c>
      <c r="X50" s="47" t="s">
        <v>52</v>
      </c>
      <c r="Y50" s="47" t="s">
        <v>52</v>
      </c>
      <c r="Z50" s="47" t="s">
        <v>52</v>
      </c>
      <c r="AA50" s="47" t="s">
        <v>52</v>
      </c>
      <c r="AB50" s="47" t="s">
        <v>52</v>
      </c>
      <c r="AC50" s="47" t="s">
        <v>52</v>
      </c>
      <c r="AD50" s="47" t="s">
        <v>52</v>
      </c>
      <c r="AE50" s="47" t="s">
        <v>52</v>
      </c>
      <c r="AF50" s="47" t="s">
        <v>52</v>
      </c>
      <c r="AG50" s="47" t="s">
        <v>52</v>
      </c>
      <c r="AH50" s="47" t="s">
        <v>52</v>
      </c>
      <c r="AI50" s="47" t="s">
        <v>52</v>
      </c>
      <c r="AJ50" s="47" t="s">
        <v>52</v>
      </c>
      <c r="AK50" s="47" t="s">
        <v>52</v>
      </c>
      <c r="AL50" s="47" t="s">
        <v>52</v>
      </c>
      <c r="AM50" s="47" t="s">
        <v>52</v>
      </c>
      <c r="AN50" s="47" t="s">
        <v>52</v>
      </c>
      <c r="AO50" s="47" t="s">
        <v>52</v>
      </c>
      <c r="AP50" s="47" t="s">
        <v>52</v>
      </c>
      <c r="AQ50" s="47" t="s">
        <v>52</v>
      </c>
      <c r="AR50" s="47" t="s">
        <v>52</v>
      </c>
      <c r="AS50" s="47" t="s">
        <v>52</v>
      </c>
      <c r="AT50" s="47" t="s">
        <v>52</v>
      </c>
      <c r="AU50" s="47" t="s">
        <v>52</v>
      </c>
      <c r="AV50" s="47" t="s">
        <v>52</v>
      </c>
      <c r="AW50" s="47" t="s">
        <v>52</v>
      </c>
      <c r="AX50" s="47" t="s">
        <v>52</v>
      </c>
      <c r="AY50" s="47" t="s">
        <v>52</v>
      </c>
      <c r="AZ50" s="47" t="s">
        <v>52</v>
      </c>
      <c r="BA50" s="47" t="s">
        <v>52</v>
      </c>
      <c r="BB50" s="47" t="s">
        <v>52</v>
      </c>
      <c r="BC50" s="47" t="s">
        <v>52</v>
      </c>
    </row>
    <row r="51" spans="1:55" ht="47.25" x14ac:dyDescent="0.25">
      <c r="A51" s="39" t="s">
        <v>57</v>
      </c>
      <c r="B51" s="29" t="s">
        <v>60</v>
      </c>
      <c r="C51" s="6"/>
      <c r="D51" s="46">
        <f t="shared" ref="D51" si="152">SUM(D52:D54)</f>
        <v>0</v>
      </c>
      <c r="E51" s="46">
        <f t="shared" ref="E51:W51" si="153">SUM(E52:E54)</f>
        <v>0</v>
      </c>
      <c r="F51" s="46">
        <f t="shared" ref="F51" si="154">SUM(F52:F54)</f>
        <v>0</v>
      </c>
      <c r="G51" s="46">
        <f t="shared" si="153"/>
        <v>0</v>
      </c>
      <c r="H51" s="46">
        <f t="shared" ref="H51" si="155">SUM(H52:H54)</f>
        <v>0</v>
      </c>
      <c r="I51" s="46">
        <f t="shared" si="153"/>
        <v>0</v>
      </c>
      <c r="J51" s="46">
        <f t="shared" ref="J51" si="156">SUM(J52:J54)</f>
        <v>0</v>
      </c>
      <c r="K51" s="46">
        <f t="shared" si="153"/>
        <v>0</v>
      </c>
      <c r="L51" s="46">
        <f t="shared" ref="L51:M51" si="157">SUM(L52:L54)</f>
        <v>0</v>
      </c>
      <c r="M51" s="46">
        <f t="shared" si="157"/>
        <v>0</v>
      </c>
      <c r="N51" s="46">
        <f t="shared" si="153"/>
        <v>0</v>
      </c>
      <c r="O51" s="46">
        <f t="shared" si="153"/>
        <v>0</v>
      </c>
      <c r="P51" s="46">
        <f t="shared" si="153"/>
        <v>0</v>
      </c>
      <c r="Q51" s="46">
        <f t="shared" si="153"/>
        <v>0</v>
      </c>
      <c r="R51" s="46">
        <f t="shared" si="153"/>
        <v>0</v>
      </c>
      <c r="S51" s="46">
        <f t="shared" si="153"/>
        <v>0</v>
      </c>
      <c r="T51" s="46">
        <f t="shared" si="153"/>
        <v>0</v>
      </c>
      <c r="U51" s="46">
        <f t="shared" si="153"/>
        <v>0</v>
      </c>
      <c r="V51" s="46">
        <f t="shared" si="153"/>
        <v>0</v>
      </c>
      <c r="W51" s="46">
        <f t="shared" si="153"/>
        <v>0</v>
      </c>
      <c r="X51" s="46">
        <f t="shared" ref="X51:AI51" si="158">SUM(X52:X54)</f>
        <v>0</v>
      </c>
      <c r="Y51" s="46">
        <f t="shared" si="158"/>
        <v>0</v>
      </c>
      <c r="Z51" s="46">
        <f t="shared" si="158"/>
        <v>0</v>
      </c>
      <c r="AA51" s="46">
        <f t="shared" si="158"/>
        <v>0</v>
      </c>
      <c r="AB51" s="46">
        <f t="shared" si="158"/>
        <v>0</v>
      </c>
      <c r="AC51" s="46">
        <f t="shared" si="158"/>
        <v>0</v>
      </c>
      <c r="AD51" s="46">
        <f t="shared" si="158"/>
        <v>0</v>
      </c>
      <c r="AE51" s="46">
        <f t="shared" si="158"/>
        <v>0</v>
      </c>
      <c r="AF51" s="46">
        <f t="shared" si="158"/>
        <v>0</v>
      </c>
      <c r="AG51" s="46">
        <f t="shared" si="158"/>
        <v>0</v>
      </c>
      <c r="AH51" s="46">
        <f t="shared" si="158"/>
        <v>0</v>
      </c>
      <c r="AI51" s="46">
        <f t="shared" si="158"/>
        <v>0</v>
      </c>
      <c r="AJ51" s="46">
        <f t="shared" ref="AJ51:AR51" si="159">SUM(AJ52:AJ54)</f>
        <v>0</v>
      </c>
      <c r="AK51" s="46">
        <f t="shared" si="159"/>
        <v>0</v>
      </c>
      <c r="AL51" s="46">
        <f t="shared" si="159"/>
        <v>0</v>
      </c>
      <c r="AM51" s="46">
        <f t="shared" si="159"/>
        <v>0</v>
      </c>
      <c r="AN51" s="46">
        <f t="shared" si="159"/>
        <v>0</v>
      </c>
      <c r="AO51" s="46">
        <f t="shared" si="159"/>
        <v>0</v>
      </c>
      <c r="AP51" s="46">
        <f t="shared" si="159"/>
        <v>0</v>
      </c>
      <c r="AQ51" s="46">
        <f t="shared" si="159"/>
        <v>0</v>
      </c>
      <c r="AR51" s="46">
        <f t="shared" si="159"/>
        <v>0</v>
      </c>
      <c r="AS51" s="46">
        <f>SUM(AS52:AS54)</f>
        <v>0</v>
      </c>
      <c r="AT51" s="46">
        <f t="shared" ref="AT51:BB51" si="160">SUM(AT52:AT54)</f>
        <v>0</v>
      </c>
      <c r="AU51" s="46">
        <f t="shared" si="160"/>
        <v>0</v>
      </c>
      <c r="AV51" s="46">
        <f t="shared" si="160"/>
        <v>0</v>
      </c>
      <c r="AW51" s="46">
        <f t="shared" si="160"/>
        <v>0</v>
      </c>
      <c r="AX51" s="46">
        <f t="shared" si="160"/>
        <v>0</v>
      </c>
      <c r="AY51" s="46">
        <f t="shared" si="160"/>
        <v>0</v>
      </c>
      <c r="AZ51" s="46">
        <f t="shared" si="160"/>
        <v>0</v>
      </c>
      <c r="BA51" s="46">
        <f t="shared" si="160"/>
        <v>0</v>
      </c>
      <c r="BB51" s="46">
        <f t="shared" si="160"/>
        <v>0</v>
      </c>
      <c r="BC51" s="46">
        <f t="shared" ref="BC51" si="161">SUM(BC52:BC54)</f>
        <v>0</v>
      </c>
    </row>
    <row r="52" spans="1:55" x14ac:dyDescent="0.25">
      <c r="A52" s="40" t="s">
        <v>57</v>
      </c>
      <c r="B52" s="8" t="s">
        <v>51</v>
      </c>
      <c r="C52" s="9" t="s">
        <v>52</v>
      </c>
      <c r="D52" s="47" t="s">
        <v>52</v>
      </c>
      <c r="E52" s="47" t="s">
        <v>52</v>
      </c>
      <c r="F52" s="47" t="s">
        <v>52</v>
      </c>
      <c r="G52" s="47" t="s">
        <v>52</v>
      </c>
      <c r="H52" s="47" t="s">
        <v>52</v>
      </c>
      <c r="I52" s="47" t="s">
        <v>52</v>
      </c>
      <c r="J52" s="47" t="s">
        <v>52</v>
      </c>
      <c r="K52" s="47" t="s">
        <v>52</v>
      </c>
      <c r="L52" s="47" t="s">
        <v>52</v>
      </c>
      <c r="M52" s="47" t="s">
        <v>52</v>
      </c>
      <c r="N52" s="47" t="s">
        <v>52</v>
      </c>
      <c r="O52" s="47" t="s">
        <v>52</v>
      </c>
      <c r="P52" s="47" t="s">
        <v>52</v>
      </c>
      <c r="Q52" s="47" t="s">
        <v>52</v>
      </c>
      <c r="R52" s="47" t="s">
        <v>52</v>
      </c>
      <c r="S52" s="47" t="s">
        <v>52</v>
      </c>
      <c r="T52" s="47" t="s">
        <v>52</v>
      </c>
      <c r="U52" s="47" t="s">
        <v>52</v>
      </c>
      <c r="V52" s="47" t="s">
        <v>52</v>
      </c>
      <c r="W52" s="47" t="s">
        <v>52</v>
      </c>
      <c r="X52" s="47" t="s">
        <v>52</v>
      </c>
      <c r="Y52" s="47" t="s">
        <v>52</v>
      </c>
      <c r="Z52" s="47" t="s">
        <v>52</v>
      </c>
      <c r="AA52" s="47" t="s">
        <v>52</v>
      </c>
      <c r="AB52" s="47" t="s">
        <v>52</v>
      </c>
      <c r="AC52" s="47" t="s">
        <v>52</v>
      </c>
      <c r="AD52" s="47" t="s">
        <v>52</v>
      </c>
      <c r="AE52" s="47" t="s">
        <v>52</v>
      </c>
      <c r="AF52" s="47" t="s">
        <v>52</v>
      </c>
      <c r="AG52" s="47" t="s">
        <v>52</v>
      </c>
      <c r="AH52" s="47" t="s">
        <v>52</v>
      </c>
      <c r="AI52" s="47" t="s">
        <v>52</v>
      </c>
      <c r="AJ52" s="47" t="s">
        <v>52</v>
      </c>
      <c r="AK52" s="47" t="s">
        <v>52</v>
      </c>
      <c r="AL52" s="47" t="s">
        <v>52</v>
      </c>
      <c r="AM52" s="47" t="s">
        <v>52</v>
      </c>
      <c r="AN52" s="47" t="s">
        <v>52</v>
      </c>
      <c r="AO52" s="47" t="s">
        <v>52</v>
      </c>
      <c r="AP52" s="47" t="s">
        <v>52</v>
      </c>
      <c r="AQ52" s="47" t="s">
        <v>52</v>
      </c>
      <c r="AR52" s="47" t="s">
        <v>52</v>
      </c>
      <c r="AS52" s="47" t="s">
        <v>52</v>
      </c>
      <c r="AT52" s="47" t="s">
        <v>52</v>
      </c>
      <c r="AU52" s="47" t="s">
        <v>52</v>
      </c>
      <c r="AV52" s="47" t="s">
        <v>52</v>
      </c>
      <c r="AW52" s="47" t="s">
        <v>52</v>
      </c>
      <c r="AX52" s="47" t="s">
        <v>52</v>
      </c>
      <c r="AY52" s="47" t="s">
        <v>52</v>
      </c>
      <c r="AZ52" s="47" t="s">
        <v>52</v>
      </c>
      <c r="BA52" s="47" t="s">
        <v>52</v>
      </c>
      <c r="BB52" s="47" t="s">
        <v>52</v>
      </c>
      <c r="BC52" s="47" t="s">
        <v>52</v>
      </c>
    </row>
    <row r="53" spans="1:55" x14ac:dyDescent="0.25">
      <c r="A53" s="40" t="s">
        <v>57</v>
      </c>
      <c r="B53" s="8" t="s">
        <v>51</v>
      </c>
      <c r="C53" s="9" t="s">
        <v>52</v>
      </c>
      <c r="D53" s="47" t="s">
        <v>52</v>
      </c>
      <c r="E53" s="47" t="s">
        <v>52</v>
      </c>
      <c r="F53" s="47" t="s">
        <v>52</v>
      </c>
      <c r="G53" s="47" t="s">
        <v>52</v>
      </c>
      <c r="H53" s="47" t="s">
        <v>52</v>
      </c>
      <c r="I53" s="47" t="s">
        <v>52</v>
      </c>
      <c r="J53" s="47" t="s">
        <v>52</v>
      </c>
      <c r="K53" s="47" t="s">
        <v>52</v>
      </c>
      <c r="L53" s="47" t="s">
        <v>52</v>
      </c>
      <c r="M53" s="47" t="s">
        <v>52</v>
      </c>
      <c r="N53" s="47" t="s">
        <v>52</v>
      </c>
      <c r="O53" s="47" t="s">
        <v>52</v>
      </c>
      <c r="P53" s="47" t="s">
        <v>52</v>
      </c>
      <c r="Q53" s="47" t="s">
        <v>52</v>
      </c>
      <c r="R53" s="47" t="s">
        <v>52</v>
      </c>
      <c r="S53" s="47" t="s">
        <v>52</v>
      </c>
      <c r="T53" s="47" t="s">
        <v>52</v>
      </c>
      <c r="U53" s="47" t="s">
        <v>52</v>
      </c>
      <c r="V53" s="47" t="s">
        <v>52</v>
      </c>
      <c r="W53" s="47" t="s">
        <v>52</v>
      </c>
      <c r="X53" s="47" t="s">
        <v>52</v>
      </c>
      <c r="Y53" s="47" t="s">
        <v>52</v>
      </c>
      <c r="Z53" s="47" t="s">
        <v>52</v>
      </c>
      <c r="AA53" s="47" t="s">
        <v>52</v>
      </c>
      <c r="AB53" s="47" t="s">
        <v>52</v>
      </c>
      <c r="AC53" s="47" t="s">
        <v>52</v>
      </c>
      <c r="AD53" s="47" t="s">
        <v>52</v>
      </c>
      <c r="AE53" s="47" t="s">
        <v>52</v>
      </c>
      <c r="AF53" s="47" t="s">
        <v>52</v>
      </c>
      <c r="AG53" s="47" t="s">
        <v>52</v>
      </c>
      <c r="AH53" s="47" t="s">
        <v>52</v>
      </c>
      <c r="AI53" s="47" t="s">
        <v>52</v>
      </c>
      <c r="AJ53" s="47" t="s">
        <v>52</v>
      </c>
      <c r="AK53" s="47" t="s">
        <v>52</v>
      </c>
      <c r="AL53" s="47" t="s">
        <v>52</v>
      </c>
      <c r="AM53" s="47" t="s">
        <v>52</v>
      </c>
      <c r="AN53" s="47" t="s">
        <v>52</v>
      </c>
      <c r="AO53" s="47" t="s">
        <v>52</v>
      </c>
      <c r="AP53" s="47" t="s">
        <v>52</v>
      </c>
      <c r="AQ53" s="47" t="s">
        <v>52</v>
      </c>
      <c r="AR53" s="47" t="s">
        <v>52</v>
      </c>
      <c r="AS53" s="47" t="s">
        <v>52</v>
      </c>
      <c r="AT53" s="47" t="s">
        <v>52</v>
      </c>
      <c r="AU53" s="47" t="s">
        <v>52</v>
      </c>
      <c r="AV53" s="47" t="s">
        <v>52</v>
      </c>
      <c r="AW53" s="47" t="s">
        <v>52</v>
      </c>
      <c r="AX53" s="47" t="s">
        <v>52</v>
      </c>
      <c r="AY53" s="47" t="s">
        <v>52</v>
      </c>
      <c r="AZ53" s="47" t="s">
        <v>52</v>
      </c>
      <c r="BA53" s="47" t="s">
        <v>52</v>
      </c>
      <c r="BB53" s="47" t="s">
        <v>52</v>
      </c>
      <c r="BC53" s="47" t="s">
        <v>52</v>
      </c>
    </row>
    <row r="54" spans="1:55" x14ac:dyDescent="0.25">
      <c r="A54" s="40" t="s">
        <v>53</v>
      </c>
      <c r="B54" s="30" t="s">
        <v>53</v>
      </c>
      <c r="C54" s="9" t="s">
        <v>52</v>
      </c>
      <c r="D54" s="47" t="s">
        <v>52</v>
      </c>
      <c r="E54" s="47" t="s">
        <v>52</v>
      </c>
      <c r="F54" s="47" t="s">
        <v>52</v>
      </c>
      <c r="G54" s="47" t="s">
        <v>52</v>
      </c>
      <c r="H54" s="47" t="s">
        <v>52</v>
      </c>
      <c r="I54" s="47" t="s">
        <v>52</v>
      </c>
      <c r="J54" s="47" t="s">
        <v>52</v>
      </c>
      <c r="K54" s="47" t="s">
        <v>52</v>
      </c>
      <c r="L54" s="47" t="s">
        <v>52</v>
      </c>
      <c r="M54" s="47" t="s">
        <v>52</v>
      </c>
      <c r="N54" s="47" t="s">
        <v>52</v>
      </c>
      <c r="O54" s="47" t="s">
        <v>52</v>
      </c>
      <c r="P54" s="47" t="s">
        <v>52</v>
      </c>
      <c r="Q54" s="47" t="s">
        <v>52</v>
      </c>
      <c r="R54" s="47" t="s">
        <v>52</v>
      </c>
      <c r="S54" s="47" t="s">
        <v>52</v>
      </c>
      <c r="T54" s="47" t="s">
        <v>52</v>
      </c>
      <c r="U54" s="47" t="s">
        <v>52</v>
      </c>
      <c r="V54" s="47" t="s">
        <v>52</v>
      </c>
      <c r="W54" s="47" t="s">
        <v>52</v>
      </c>
      <c r="X54" s="47" t="s">
        <v>52</v>
      </c>
      <c r="Y54" s="47" t="s">
        <v>52</v>
      </c>
      <c r="Z54" s="47" t="s">
        <v>52</v>
      </c>
      <c r="AA54" s="47" t="s">
        <v>52</v>
      </c>
      <c r="AB54" s="47" t="s">
        <v>52</v>
      </c>
      <c r="AC54" s="47" t="s">
        <v>52</v>
      </c>
      <c r="AD54" s="47" t="s">
        <v>52</v>
      </c>
      <c r="AE54" s="47" t="s">
        <v>52</v>
      </c>
      <c r="AF54" s="47" t="s">
        <v>52</v>
      </c>
      <c r="AG54" s="47" t="s">
        <v>52</v>
      </c>
      <c r="AH54" s="47" t="s">
        <v>52</v>
      </c>
      <c r="AI54" s="47" t="s">
        <v>52</v>
      </c>
      <c r="AJ54" s="47" t="s">
        <v>52</v>
      </c>
      <c r="AK54" s="47" t="s">
        <v>52</v>
      </c>
      <c r="AL54" s="47" t="s">
        <v>52</v>
      </c>
      <c r="AM54" s="47" t="s">
        <v>52</v>
      </c>
      <c r="AN54" s="47" t="s">
        <v>52</v>
      </c>
      <c r="AO54" s="47" t="s">
        <v>52</v>
      </c>
      <c r="AP54" s="47" t="s">
        <v>52</v>
      </c>
      <c r="AQ54" s="47" t="s">
        <v>52</v>
      </c>
      <c r="AR54" s="47" t="s">
        <v>52</v>
      </c>
      <c r="AS54" s="47" t="s">
        <v>52</v>
      </c>
      <c r="AT54" s="47" t="s">
        <v>52</v>
      </c>
      <c r="AU54" s="47" t="s">
        <v>52</v>
      </c>
      <c r="AV54" s="47" t="s">
        <v>52</v>
      </c>
      <c r="AW54" s="47" t="s">
        <v>52</v>
      </c>
      <c r="AX54" s="47" t="s">
        <v>52</v>
      </c>
      <c r="AY54" s="47" t="s">
        <v>52</v>
      </c>
      <c r="AZ54" s="47" t="s">
        <v>52</v>
      </c>
      <c r="BA54" s="47" t="s">
        <v>52</v>
      </c>
      <c r="BB54" s="47" t="s">
        <v>52</v>
      </c>
      <c r="BC54" s="47" t="s">
        <v>52</v>
      </c>
    </row>
    <row r="55" spans="1:55" ht="47.25" x14ac:dyDescent="0.25">
      <c r="A55" s="39" t="s">
        <v>57</v>
      </c>
      <c r="B55" s="29" t="s">
        <v>61</v>
      </c>
      <c r="C55" s="6"/>
      <c r="D55" s="46">
        <f t="shared" ref="D55" si="162">SUM(D56:D58)</f>
        <v>0</v>
      </c>
      <c r="E55" s="46">
        <f t="shared" ref="E55:W55" si="163">SUM(E56:E58)</f>
        <v>0</v>
      </c>
      <c r="F55" s="46">
        <f t="shared" ref="F55" si="164">SUM(F56:F58)</f>
        <v>0</v>
      </c>
      <c r="G55" s="46">
        <f t="shared" si="163"/>
        <v>0</v>
      </c>
      <c r="H55" s="46">
        <f t="shared" ref="H55" si="165">SUM(H56:H58)</f>
        <v>0</v>
      </c>
      <c r="I55" s="46">
        <f t="shared" si="163"/>
        <v>0</v>
      </c>
      <c r="J55" s="46">
        <f t="shared" ref="J55" si="166">SUM(J56:J58)</f>
        <v>0</v>
      </c>
      <c r="K55" s="46">
        <f t="shared" si="163"/>
        <v>0</v>
      </c>
      <c r="L55" s="46">
        <f t="shared" ref="L55:M55" si="167">SUM(L56:L58)</f>
        <v>0</v>
      </c>
      <c r="M55" s="46">
        <f t="shared" si="167"/>
        <v>0</v>
      </c>
      <c r="N55" s="46">
        <f t="shared" si="163"/>
        <v>0</v>
      </c>
      <c r="O55" s="46">
        <f t="shared" si="163"/>
        <v>0</v>
      </c>
      <c r="P55" s="46">
        <f t="shared" si="163"/>
        <v>0</v>
      </c>
      <c r="Q55" s="46">
        <f t="shared" si="163"/>
        <v>0</v>
      </c>
      <c r="R55" s="46">
        <f t="shared" si="163"/>
        <v>0</v>
      </c>
      <c r="S55" s="46">
        <f t="shared" si="163"/>
        <v>0</v>
      </c>
      <c r="T55" s="46">
        <f t="shared" si="163"/>
        <v>0</v>
      </c>
      <c r="U55" s="46">
        <f t="shared" si="163"/>
        <v>0</v>
      </c>
      <c r="V55" s="46">
        <f t="shared" si="163"/>
        <v>0</v>
      </c>
      <c r="W55" s="46">
        <f t="shared" si="163"/>
        <v>0</v>
      </c>
      <c r="X55" s="46">
        <f t="shared" ref="X55:AI55" si="168">SUM(X56:X58)</f>
        <v>0</v>
      </c>
      <c r="Y55" s="46">
        <f t="shared" si="168"/>
        <v>0</v>
      </c>
      <c r="Z55" s="46">
        <f t="shared" si="168"/>
        <v>0</v>
      </c>
      <c r="AA55" s="46">
        <f t="shared" si="168"/>
        <v>0</v>
      </c>
      <c r="AB55" s="46">
        <f t="shared" si="168"/>
        <v>0</v>
      </c>
      <c r="AC55" s="46">
        <f t="shared" si="168"/>
        <v>0</v>
      </c>
      <c r="AD55" s="46">
        <f t="shared" si="168"/>
        <v>0</v>
      </c>
      <c r="AE55" s="46">
        <f t="shared" si="168"/>
        <v>0</v>
      </c>
      <c r="AF55" s="46">
        <f t="shared" si="168"/>
        <v>0</v>
      </c>
      <c r="AG55" s="46">
        <f t="shared" si="168"/>
        <v>0</v>
      </c>
      <c r="AH55" s="46">
        <f t="shared" si="168"/>
        <v>0</v>
      </c>
      <c r="AI55" s="46">
        <f t="shared" si="168"/>
        <v>0</v>
      </c>
      <c r="AJ55" s="46">
        <f t="shared" ref="AJ55:AR55" si="169">SUM(AJ56:AJ58)</f>
        <v>0</v>
      </c>
      <c r="AK55" s="46">
        <f t="shared" si="169"/>
        <v>0</v>
      </c>
      <c r="AL55" s="46">
        <f t="shared" si="169"/>
        <v>0</v>
      </c>
      <c r="AM55" s="46">
        <f t="shared" si="169"/>
        <v>0</v>
      </c>
      <c r="AN55" s="46">
        <f t="shared" si="169"/>
        <v>0</v>
      </c>
      <c r="AO55" s="46">
        <f t="shared" si="169"/>
        <v>0</v>
      </c>
      <c r="AP55" s="46">
        <f t="shared" si="169"/>
        <v>0</v>
      </c>
      <c r="AQ55" s="46">
        <f t="shared" si="169"/>
        <v>0</v>
      </c>
      <c r="AR55" s="46">
        <f t="shared" si="169"/>
        <v>0</v>
      </c>
      <c r="AS55" s="46">
        <f>SUM(AS56:AS58)</f>
        <v>0</v>
      </c>
      <c r="AT55" s="46">
        <f t="shared" ref="AT55:BB55" si="170">SUM(AT56:AT58)</f>
        <v>0</v>
      </c>
      <c r="AU55" s="46">
        <f t="shared" si="170"/>
        <v>0</v>
      </c>
      <c r="AV55" s="46">
        <f t="shared" si="170"/>
        <v>0</v>
      </c>
      <c r="AW55" s="46">
        <f t="shared" si="170"/>
        <v>0</v>
      </c>
      <c r="AX55" s="46">
        <f t="shared" si="170"/>
        <v>0</v>
      </c>
      <c r="AY55" s="46">
        <f t="shared" si="170"/>
        <v>0</v>
      </c>
      <c r="AZ55" s="46">
        <f t="shared" si="170"/>
        <v>0</v>
      </c>
      <c r="BA55" s="46">
        <f t="shared" si="170"/>
        <v>0</v>
      </c>
      <c r="BB55" s="46">
        <f t="shared" si="170"/>
        <v>0</v>
      </c>
      <c r="BC55" s="46">
        <f t="shared" ref="BC55" si="171">SUM(BC56:BC58)</f>
        <v>0</v>
      </c>
    </row>
    <row r="56" spans="1:55" x14ac:dyDescent="0.25">
      <c r="A56" s="40" t="s">
        <v>57</v>
      </c>
      <c r="B56" s="8" t="s">
        <v>51</v>
      </c>
      <c r="C56" s="9" t="s">
        <v>52</v>
      </c>
      <c r="D56" s="47" t="s">
        <v>52</v>
      </c>
      <c r="E56" s="47" t="s">
        <v>52</v>
      </c>
      <c r="F56" s="47" t="s">
        <v>52</v>
      </c>
      <c r="G56" s="47" t="s">
        <v>52</v>
      </c>
      <c r="H56" s="47" t="s">
        <v>52</v>
      </c>
      <c r="I56" s="47" t="s">
        <v>52</v>
      </c>
      <c r="J56" s="47" t="s">
        <v>52</v>
      </c>
      <c r="K56" s="47" t="s">
        <v>52</v>
      </c>
      <c r="L56" s="47" t="s">
        <v>52</v>
      </c>
      <c r="M56" s="47" t="s">
        <v>52</v>
      </c>
      <c r="N56" s="47" t="s">
        <v>52</v>
      </c>
      <c r="O56" s="47" t="s">
        <v>52</v>
      </c>
      <c r="P56" s="47" t="s">
        <v>52</v>
      </c>
      <c r="Q56" s="47" t="s">
        <v>52</v>
      </c>
      <c r="R56" s="47" t="s">
        <v>52</v>
      </c>
      <c r="S56" s="47" t="s">
        <v>52</v>
      </c>
      <c r="T56" s="47" t="s">
        <v>52</v>
      </c>
      <c r="U56" s="47" t="s">
        <v>52</v>
      </c>
      <c r="V56" s="47" t="s">
        <v>52</v>
      </c>
      <c r="W56" s="47" t="s">
        <v>52</v>
      </c>
      <c r="X56" s="47" t="s">
        <v>52</v>
      </c>
      <c r="Y56" s="47" t="s">
        <v>52</v>
      </c>
      <c r="Z56" s="47" t="s">
        <v>52</v>
      </c>
      <c r="AA56" s="47" t="s">
        <v>52</v>
      </c>
      <c r="AB56" s="47" t="s">
        <v>52</v>
      </c>
      <c r="AC56" s="47" t="s">
        <v>52</v>
      </c>
      <c r="AD56" s="47" t="s">
        <v>52</v>
      </c>
      <c r="AE56" s="47" t="s">
        <v>52</v>
      </c>
      <c r="AF56" s="47" t="s">
        <v>52</v>
      </c>
      <c r="AG56" s="47" t="s">
        <v>52</v>
      </c>
      <c r="AH56" s="47" t="s">
        <v>52</v>
      </c>
      <c r="AI56" s="47" t="s">
        <v>52</v>
      </c>
      <c r="AJ56" s="47" t="s">
        <v>52</v>
      </c>
      <c r="AK56" s="47" t="s">
        <v>52</v>
      </c>
      <c r="AL56" s="47" t="s">
        <v>52</v>
      </c>
      <c r="AM56" s="47" t="s">
        <v>52</v>
      </c>
      <c r="AN56" s="47" t="s">
        <v>52</v>
      </c>
      <c r="AO56" s="47" t="s">
        <v>52</v>
      </c>
      <c r="AP56" s="47" t="s">
        <v>52</v>
      </c>
      <c r="AQ56" s="47" t="s">
        <v>52</v>
      </c>
      <c r="AR56" s="47" t="s">
        <v>52</v>
      </c>
      <c r="AS56" s="47" t="s">
        <v>52</v>
      </c>
      <c r="AT56" s="47" t="s">
        <v>52</v>
      </c>
      <c r="AU56" s="47" t="s">
        <v>52</v>
      </c>
      <c r="AV56" s="47" t="s">
        <v>52</v>
      </c>
      <c r="AW56" s="47" t="s">
        <v>52</v>
      </c>
      <c r="AX56" s="47" t="s">
        <v>52</v>
      </c>
      <c r="AY56" s="47" t="s">
        <v>52</v>
      </c>
      <c r="AZ56" s="47" t="s">
        <v>52</v>
      </c>
      <c r="BA56" s="47" t="s">
        <v>52</v>
      </c>
      <c r="BB56" s="47" t="s">
        <v>52</v>
      </c>
      <c r="BC56" s="47" t="s">
        <v>52</v>
      </c>
    </row>
    <row r="57" spans="1:55" x14ac:dyDescent="0.25">
      <c r="A57" s="40" t="s">
        <v>57</v>
      </c>
      <c r="B57" s="8" t="s">
        <v>51</v>
      </c>
      <c r="C57" s="9" t="s">
        <v>52</v>
      </c>
      <c r="D57" s="47" t="s">
        <v>52</v>
      </c>
      <c r="E57" s="47" t="s">
        <v>52</v>
      </c>
      <c r="F57" s="47" t="s">
        <v>52</v>
      </c>
      <c r="G57" s="47" t="s">
        <v>52</v>
      </c>
      <c r="H57" s="47" t="s">
        <v>52</v>
      </c>
      <c r="I57" s="47" t="s">
        <v>52</v>
      </c>
      <c r="J57" s="47" t="s">
        <v>52</v>
      </c>
      <c r="K57" s="47" t="s">
        <v>52</v>
      </c>
      <c r="L57" s="47" t="s">
        <v>52</v>
      </c>
      <c r="M57" s="47" t="s">
        <v>52</v>
      </c>
      <c r="N57" s="47" t="s">
        <v>52</v>
      </c>
      <c r="O57" s="47" t="s">
        <v>52</v>
      </c>
      <c r="P57" s="47" t="s">
        <v>52</v>
      </c>
      <c r="Q57" s="47" t="s">
        <v>52</v>
      </c>
      <c r="R57" s="47" t="s">
        <v>52</v>
      </c>
      <c r="S57" s="47" t="s">
        <v>52</v>
      </c>
      <c r="T57" s="47" t="s">
        <v>52</v>
      </c>
      <c r="U57" s="47" t="s">
        <v>52</v>
      </c>
      <c r="V57" s="47" t="s">
        <v>52</v>
      </c>
      <c r="W57" s="47" t="s">
        <v>52</v>
      </c>
      <c r="X57" s="47" t="s">
        <v>52</v>
      </c>
      <c r="Y57" s="47" t="s">
        <v>52</v>
      </c>
      <c r="Z57" s="47" t="s">
        <v>52</v>
      </c>
      <c r="AA57" s="47" t="s">
        <v>52</v>
      </c>
      <c r="AB57" s="47" t="s">
        <v>52</v>
      </c>
      <c r="AC57" s="47" t="s">
        <v>52</v>
      </c>
      <c r="AD57" s="47" t="s">
        <v>52</v>
      </c>
      <c r="AE57" s="47" t="s">
        <v>52</v>
      </c>
      <c r="AF57" s="47" t="s">
        <v>52</v>
      </c>
      <c r="AG57" s="47" t="s">
        <v>52</v>
      </c>
      <c r="AH57" s="47" t="s">
        <v>52</v>
      </c>
      <c r="AI57" s="47" t="s">
        <v>52</v>
      </c>
      <c r="AJ57" s="47" t="s">
        <v>52</v>
      </c>
      <c r="AK57" s="47" t="s">
        <v>52</v>
      </c>
      <c r="AL57" s="47" t="s">
        <v>52</v>
      </c>
      <c r="AM57" s="47" t="s">
        <v>52</v>
      </c>
      <c r="AN57" s="47" t="s">
        <v>52</v>
      </c>
      <c r="AO57" s="47" t="s">
        <v>52</v>
      </c>
      <c r="AP57" s="47" t="s">
        <v>52</v>
      </c>
      <c r="AQ57" s="47" t="s">
        <v>52</v>
      </c>
      <c r="AR57" s="47" t="s">
        <v>52</v>
      </c>
      <c r="AS57" s="47" t="s">
        <v>52</v>
      </c>
      <c r="AT57" s="47" t="s">
        <v>52</v>
      </c>
      <c r="AU57" s="47" t="s">
        <v>52</v>
      </c>
      <c r="AV57" s="47" t="s">
        <v>52</v>
      </c>
      <c r="AW57" s="47" t="s">
        <v>52</v>
      </c>
      <c r="AX57" s="47" t="s">
        <v>52</v>
      </c>
      <c r="AY57" s="47" t="s">
        <v>52</v>
      </c>
      <c r="AZ57" s="47" t="s">
        <v>52</v>
      </c>
      <c r="BA57" s="47" t="s">
        <v>52</v>
      </c>
      <c r="BB57" s="47" t="s">
        <v>52</v>
      </c>
      <c r="BC57" s="47" t="s">
        <v>52</v>
      </c>
    </row>
    <row r="58" spans="1:55" x14ac:dyDescent="0.25">
      <c r="A58" s="40" t="s">
        <v>53</v>
      </c>
      <c r="B58" s="30" t="s">
        <v>53</v>
      </c>
      <c r="C58" s="9" t="s">
        <v>52</v>
      </c>
      <c r="D58" s="47" t="s">
        <v>52</v>
      </c>
      <c r="E58" s="47" t="s">
        <v>52</v>
      </c>
      <c r="F58" s="47" t="s">
        <v>52</v>
      </c>
      <c r="G58" s="47" t="s">
        <v>52</v>
      </c>
      <c r="H58" s="47" t="s">
        <v>52</v>
      </c>
      <c r="I58" s="47" t="s">
        <v>52</v>
      </c>
      <c r="J58" s="47" t="s">
        <v>52</v>
      </c>
      <c r="K58" s="47" t="s">
        <v>52</v>
      </c>
      <c r="L58" s="47" t="s">
        <v>52</v>
      </c>
      <c r="M58" s="47" t="s">
        <v>52</v>
      </c>
      <c r="N58" s="47" t="s">
        <v>52</v>
      </c>
      <c r="O58" s="47" t="s">
        <v>52</v>
      </c>
      <c r="P58" s="47" t="s">
        <v>52</v>
      </c>
      <c r="Q58" s="47" t="s">
        <v>52</v>
      </c>
      <c r="R58" s="47" t="s">
        <v>52</v>
      </c>
      <c r="S58" s="47" t="s">
        <v>52</v>
      </c>
      <c r="T58" s="47" t="s">
        <v>52</v>
      </c>
      <c r="U58" s="47" t="s">
        <v>52</v>
      </c>
      <c r="V58" s="47" t="s">
        <v>52</v>
      </c>
      <c r="W58" s="47" t="s">
        <v>52</v>
      </c>
      <c r="X58" s="47" t="s">
        <v>52</v>
      </c>
      <c r="Y58" s="47" t="s">
        <v>52</v>
      </c>
      <c r="Z58" s="47" t="s">
        <v>52</v>
      </c>
      <c r="AA58" s="47" t="s">
        <v>52</v>
      </c>
      <c r="AB58" s="47" t="s">
        <v>52</v>
      </c>
      <c r="AC58" s="47" t="s">
        <v>52</v>
      </c>
      <c r="AD58" s="47" t="s">
        <v>52</v>
      </c>
      <c r="AE58" s="47" t="s">
        <v>52</v>
      </c>
      <c r="AF58" s="47" t="s">
        <v>52</v>
      </c>
      <c r="AG58" s="47" t="s">
        <v>52</v>
      </c>
      <c r="AH58" s="47" t="s">
        <v>52</v>
      </c>
      <c r="AI58" s="47" t="s">
        <v>52</v>
      </c>
      <c r="AJ58" s="47" t="s">
        <v>52</v>
      </c>
      <c r="AK58" s="47" t="s">
        <v>52</v>
      </c>
      <c r="AL58" s="47" t="s">
        <v>52</v>
      </c>
      <c r="AM58" s="47" t="s">
        <v>52</v>
      </c>
      <c r="AN58" s="47" t="s">
        <v>52</v>
      </c>
      <c r="AO58" s="47" t="s">
        <v>52</v>
      </c>
      <c r="AP58" s="47" t="s">
        <v>52</v>
      </c>
      <c r="AQ58" s="47" t="s">
        <v>52</v>
      </c>
      <c r="AR58" s="47" t="s">
        <v>52</v>
      </c>
      <c r="AS58" s="47" t="s">
        <v>52</v>
      </c>
      <c r="AT58" s="47" t="s">
        <v>52</v>
      </c>
      <c r="AU58" s="47" t="s">
        <v>52</v>
      </c>
      <c r="AV58" s="47" t="s">
        <v>52</v>
      </c>
      <c r="AW58" s="47" t="s">
        <v>52</v>
      </c>
      <c r="AX58" s="47" t="s">
        <v>52</v>
      </c>
      <c r="AY58" s="47" t="s">
        <v>52</v>
      </c>
      <c r="AZ58" s="47" t="s">
        <v>52</v>
      </c>
      <c r="BA58" s="47" t="s">
        <v>52</v>
      </c>
      <c r="BB58" s="47" t="s">
        <v>52</v>
      </c>
      <c r="BC58" s="47" t="s">
        <v>52</v>
      </c>
    </row>
    <row r="59" spans="1:55" x14ac:dyDescent="0.25">
      <c r="A59" s="39" t="s">
        <v>62</v>
      </c>
      <c r="B59" s="29" t="s">
        <v>58</v>
      </c>
      <c r="C59" s="6"/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6">
        <v>0</v>
      </c>
      <c r="AS59" s="46">
        <v>0</v>
      </c>
      <c r="AT59" s="46">
        <v>0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</row>
    <row r="60" spans="1:55" ht="63" x14ac:dyDescent="0.25">
      <c r="A60" s="39" t="s">
        <v>62</v>
      </c>
      <c r="B60" s="29" t="s">
        <v>59</v>
      </c>
      <c r="C60" s="6"/>
      <c r="D60" s="46">
        <f t="shared" ref="D60" si="172">SUM(D61:D63)</f>
        <v>0</v>
      </c>
      <c r="E60" s="46">
        <f t="shared" ref="E60:W60" si="173">SUM(E61:E63)</f>
        <v>0</v>
      </c>
      <c r="F60" s="46">
        <f t="shared" ref="F60" si="174">SUM(F61:F63)</f>
        <v>0</v>
      </c>
      <c r="G60" s="46">
        <f t="shared" si="173"/>
        <v>0</v>
      </c>
      <c r="H60" s="46">
        <f t="shared" ref="H60" si="175">SUM(H61:H63)</f>
        <v>0</v>
      </c>
      <c r="I60" s="46">
        <f t="shared" si="173"/>
        <v>0</v>
      </c>
      <c r="J60" s="46">
        <f t="shared" ref="J60" si="176">SUM(J61:J63)</f>
        <v>0</v>
      </c>
      <c r="K60" s="46">
        <f t="shared" si="173"/>
        <v>0</v>
      </c>
      <c r="L60" s="46">
        <f t="shared" ref="L60:M60" si="177">SUM(L61:L63)</f>
        <v>0</v>
      </c>
      <c r="M60" s="46">
        <f t="shared" si="177"/>
        <v>0</v>
      </c>
      <c r="N60" s="46">
        <f t="shared" si="173"/>
        <v>0</v>
      </c>
      <c r="O60" s="46">
        <f t="shared" si="173"/>
        <v>0</v>
      </c>
      <c r="P60" s="46">
        <f t="shared" si="173"/>
        <v>0</v>
      </c>
      <c r="Q60" s="46">
        <f t="shared" si="173"/>
        <v>0</v>
      </c>
      <c r="R60" s="46">
        <f t="shared" si="173"/>
        <v>0</v>
      </c>
      <c r="S60" s="46">
        <f t="shared" si="173"/>
        <v>0</v>
      </c>
      <c r="T60" s="46">
        <f t="shared" si="173"/>
        <v>0</v>
      </c>
      <c r="U60" s="46">
        <f t="shared" si="173"/>
        <v>0</v>
      </c>
      <c r="V60" s="46">
        <f t="shared" si="173"/>
        <v>0</v>
      </c>
      <c r="W60" s="46">
        <f t="shared" si="173"/>
        <v>0</v>
      </c>
      <c r="X60" s="46">
        <f t="shared" ref="X60:AI60" si="178">SUM(X61:X63)</f>
        <v>0</v>
      </c>
      <c r="Y60" s="46">
        <f t="shared" si="178"/>
        <v>0</v>
      </c>
      <c r="Z60" s="46">
        <f t="shared" si="178"/>
        <v>0</v>
      </c>
      <c r="AA60" s="46">
        <f t="shared" si="178"/>
        <v>0</v>
      </c>
      <c r="AB60" s="46">
        <f t="shared" si="178"/>
        <v>0</v>
      </c>
      <c r="AC60" s="46">
        <f t="shared" si="178"/>
        <v>0</v>
      </c>
      <c r="AD60" s="46">
        <f t="shared" si="178"/>
        <v>0</v>
      </c>
      <c r="AE60" s="46">
        <f t="shared" si="178"/>
        <v>0</v>
      </c>
      <c r="AF60" s="46">
        <f t="shared" si="178"/>
        <v>0</v>
      </c>
      <c r="AG60" s="46">
        <f t="shared" si="178"/>
        <v>0</v>
      </c>
      <c r="AH60" s="46">
        <f t="shared" si="178"/>
        <v>0</v>
      </c>
      <c r="AI60" s="46">
        <f t="shared" si="178"/>
        <v>0</v>
      </c>
      <c r="AJ60" s="46">
        <f t="shared" ref="AJ60:AR60" si="179">SUM(AJ61:AJ63)</f>
        <v>0</v>
      </c>
      <c r="AK60" s="46">
        <f t="shared" si="179"/>
        <v>0</v>
      </c>
      <c r="AL60" s="46">
        <f t="shared" si="179"/>
        <v>0</v>
      </c>
      <c r="AM60" s="46">
        <f t="shared" si="179"/>
        <v>0</v>
      </c>
      <c r="AN60" s="46">
        <f t="shared" si="179"/>
        <v>0</v>
      </c>
      <c r="AO60" s="46">
        <f t="shared" si="179"/>
        <v>0</v>
      </c>
      <c r="AP60" s="46">
        <f t="shared" si="179"/>
        <v>0</v>
      </c>
      <c r="AQ60" s="46">
        <f t="shared" si="179"/>
        <v>0</v>
      </c>
      <c r="AR60" s="46">
        <f t="shared" si="179"/>
        <v>0</v>
      </c>
      <c r="AS60" s="46">
        <f>SUM(AS61:AS63)</f>
        <v>0</v>
      </c>
      <c r="AT60" s="46">
        <f t="shared" ref="AT60:BB60" si="180">SUM(AT61:AT63)</f>
        <v>0</v>
      </c>
      <c r="AU60" s="46">
        <f t="shared" si="180"/>
        <v>0</v>
      </c>
      <c r="AV60" s="46">
        <f t="shared" si="180"/>
        <v>0</v>
      </c>
      <c r="AW60" s="46">
        <f t="shared" si="180"/>
        <v>0</v>
      </c>
      <c r="AX60" s="46">
        <f t="shared" si="180"/>
        <v>0</v>
      </c>
      <c r="AY60" s="46">
        <f t="shared" si="180"/>
        <v>0</v>
      </c>
      <c r="AZ60" s="46">
        <f t="shared" si="180"/>
        <v>0</v>
      </c>
      <c r="BA60" s="46">
        <f t="shared" si="180"/>
        <v>0</v>
      </c>
      <c r="BB60" s="46">
        <f t="shared" si="180"/>
        <v>0</v>
      </c>
      <c r="BC60" s="46">
        <f t="shared" ref="BC60" si="181">SUM(BC61:BC63)</f>
        <v>0</v>
      </c>
    </row>
    <row r="61" spans="1:55" x14ac:dyDescent="0.25">
      <c r="A61" s="40" t="s">
        <v>62</v>
      </c>
      <c r="B61" s="8" t="s">
        <v>51</v>
      </c>
      <c r="C61" s="9" t="s">
        <v>52</v>
      </c>
      <c r="D61" s="47" t="s">
        <v>52</v>
      </c>
      <c r="E61" s="47" t="s">
        <v>52</v>
      </c>
      <c r="F61" s="47" t="s">
        <v>52</v>
      </c>
      <c r="G61" s="47" t="s">
        <v>52</v>
      </c>
      <c r="H61" s="47" t="s">
        <v>52</v>
      </c>
      <c r="I61" s="47" t="s">
        <v>52</v>
      </c>
      <c r="J61" s="47" t="s">
        <v>52</v>
      </c>
      <c r="K61" s="47" t="s">
        <v>52</v>
      </c>
      <c r="L61" s="47" t="s">
        <v>52</v>
      </c>
      <c r="M61" s="47" t="s">
        <v>52</v>
      </c>
      <c r="N61" s="47" t="s">
        <v>52</v>
      </c>
      <c r="O61" s="47" t="s">
        <v>52</v>
      </c>
      <c r="P61" s="47" t="s">
        <v>52</v>
      </c>
      <c r="Q61" s="47" t="s">
        <v>52</v>
      </c>
      <c r="R61" s="47" t="s">
        <v>52</v>
      </c>
      <c r="S61" s="47" t="s">
        <v>52</v>
      </c>
      <c r="T61" s="47" t="s">
        <v>52</v>
      </c>
      <c r="U61" s="47" t="s">
        <v>52</v>
      </c>
      <c r="V61" s="47" t="s">
        <v>52</v>
      </c>
      <c r="W61" s="47" t="s">
        <v>52</v>
      </c>
      <c r="X61" s="47" t="s">
        <v>52</v>
      </c>
      <c r="Y61" s="47" t="s">
        <v>52</v>
      </c>
      <c r="Z61" s="47" t="s">
        <v>52</v>
      </c>
      <c r="AA61" s="47" t="s">
        <v>52</v>
      </c>
      <c r="AB61" s="47" t="s">
        <v>52</v>
      </c>
      <c r="AC61" s="47" t="s">
        <v>52</v>
      </c>
      <c r="AD61" s="47" t="s">
        <v>52</v>
      </c>
      <c r="AE61" s="47" t="s">
        <v>52</v>
      </c>
      <c r="AF61" s="47" t="s">
        <v>52</v>
      </c>
      <c r="AG61" s="47" t="s">
        <v>52</v>
      </c>
      <c r="AH61" s="47" t="s">
        <v>52</v>
      </c>
      <c r="AI61" s="47" t="s">
        <v>52</v>
      </c>
      <c r="AJ61" s="47" t="s">
        <v>52</v>
      </c>
      <c r="AK61" s="47" t="s">
        <v>52</v>
      </c>
      <c r="AL61" s="47" t="s">
        <v>52</v>
      </c>
      <c r="AM61" s="47" t="s">
        <v>52</v>
      </c>
      <c r="AN61" s="47" t="s">
        <v>52</v>
      </c>
      <c r="AO61" s="47" t="s">
        <v>52</v>
      </c>
      <c r="AP61" s="47" t="s">
        <v>52</v>
      </c>
      <c r="AQ61" s="47" t="s">
        <v>52</v>
      </c>
      <c r="AR61" s="47" t="s">
        <v>52</v>
      </c>
      <c r="AS61" s="47" t="s">
        <v>52</v>
      </c>
      <c r="AT61" s="47" t="s">
        <v>52</v>
      </c>
      <c r="AU61" s="47" t="s">
        <v>52</v>
      </c>
      <c r="AV61" s="47" t="s">
        <v>52</v>
      </c>
      <c r="AW61" s="47" t="s">
        <v>52</v>
      </c>
      <c r="AX61" s="47" t="s">
        <v>52</v>
      </c>
      <c r="AY61" s="47" t="s">
        <v>52</v>
      </c>
      <c r="AZ61" s="47" t="s">
        <v>52</v>
      </c>
      <c r="BA61" s="47" t="s">
        <v>52</v>
      </c>
      <c r="BB61" s="47" t="s">
        <v>52</v>
      </c>
      <c r="BC61" s="47" t="s">
        <v>52</v>
      </c>
    </row>
    <row r="62" spans="1:55" x14ac:dyDescent="0.25">
      <c r="A62" s="40" t="s">
        <v>62</v>
      </c>
      <c r="B62" s="8" t="s">
        <v>51</v>
      </c>
      <c r="C62" s="9" t="s">
        <v>52</v>
      </c>
      <c r="D62" s="47" t="s">
        <v>52</v>
      </c>
      <c r="E62" s="47" t="s">
        <v>52</v>
      </c>
      <c r="F62" s="47" t="s">
        <v>52</v>
      </c>
      <c r="G62" s="47" t="s">
        <v>52</v>
      </c>
      <c r="H62" s="47" t="s">
        <v>52</v>
      </c>
      <c r="I62" s="47" t="s">
        <v>52</v>
      </c>
      <c r="J62" s="47" t="s">
        <v>52</v>
      </c>
      <c r="K62" s="47" t="s">
        <v>52</v>
      </c>
      <c r="L62" s="47" t="s">
        <v>52</v>
      </c>
      <c r="M62" s="47" t="s">
        <v>52</v>
      </c>
      <c r="N62" s="47" t="s">
        <v>52</v>
      </c>
      <c r="O62" s="47" t="s">
        <v>52</v>
      </c>
      <c r="P62" s="47" t="s">
        <v>52</v>
      </c>
      <c r="Q62" s="47" t="s">
        <v>52</v>
      </c>
      <c r="R62" s="47" t="s">
        <v>52</v>
      </c>
      <c r="S62" s="47" t="s">
        <v>52</v>
      </c>
      <c r="T62" s="47" t="s">
        <v>52</v>
      </c>
      <c r="U62" s="47" t="s">
        <v>52</v>
      </c>
      <c r="V62" s="47" t="s">
        <v>52</v>
      </c>
      <c r="W62" s="47" t="s">
        <v>52</v>
      </c>
      <c r="X62" s="47" t="s">
        <v>52</v>
      </c>
      <c r="Y62" s="47" t="s">
        <v>52</v>
      </c>
      <c r="Z62" s="47" t="s">
        <v>52</v>
      </c>
      <c r="AA62" s="47" t="s">
        <v>52</v>
      </c>
      <c r="AB62" s="47" t="s">
        <v>52</v>
      </c>
      <c r="AC62" s="47" t="s">
        <v>52</v>
      </c>
      <c r="AD62" s="47" t="s">
        <v>52</v>
      </c>
      <c r="AE62" s="47" t="s">
        <v>52</v>
      </c>
      <c r="AF62" s="47" t="s">
        <v>52</v>
      </c>
      <c r="AG62" s="47" t="s">
        <v>52</v>
      </c>
      <c r="AH62" s="47" t="s">
        <v>52</v>
      </c>
      <c r="AI62" s="47" t="s">
        <v>52</v>
      </c>
      <c r="AJ62" s="47" t="s">
        <v>52</v>
      </c>
      <c r="AK62" s="47" t="s">
        <v>52</v>
      </c>
      <c r="AL62" s="47" t="s">
        <v>52</v>
      </c>
      <c r="AM62" s="47" t="s">
        <v>52</v>
      </c>
      <c r="AN62" s="47" t="s">
        <v>52</v>
      </c>
      <c r="AO62" s="47" t="s">
        <v>52</v>
      </c>
      <c r="AP62" s="47" t="s">
        <v>52</v>
      </c>
      <c r="AQ62" s="47" t="s">
        <v>52</v>
      </c>
      <c r="AR62" s="47" t="s">
        <v>52</v>
      </c>
      <c r="AS62" s="47" t="s">
        <v>52</v>
      </c>
      <c r="AT62" s="47" t="s">
        <v>52</v>
      </c>
      <c r="AU62" s="47" t="s">
        <v>52</v>
      </c>
      <c r="AV62" s="47" t="s">
        <v>52</v>
      </c>
      <c r="AW62" s="47" t="s">
        <v>52</v>
      </c>
      <c r="AX62" s="47" t="s">
        <v>52</v>
      </c>
      <c r="AY62" s="47" t="s">
        <v>52</v>
      </c>
      <c r="AZ62" s="47" t="s">
        <v>52</v>
      </c>
      <c r="BA62" s="47" t="s">
        <v>52</v>
      </c>
      <c r="BB62" s="47" t="s">
        <v>52</v>
      </c>
      <c r="BC62" s="47" t="s">
        <v>52</v>
      </c>
    </row>
    <row r="63" spans="1:55" x14ac:dyDescent="0.25">
      <c r="A63" s="40" t="s">
        <v>53</v>
      </c>
      <c r="B63" s="30" t="s">
        <v>53</v>
      </c>
      <c r="C63" s="9" t="s">
        <v>52</v>
      </c>
      <c r="D63" s="47" t="s">
        <v>52</v>
      </c>
      <c r="E63" s="47" t="s">
        <v>52</v>
      </c>
      <c r="F63" s="47" t="s">
        <v>52</v>
      </c>
      <c r="G63" s="47" t="s">
        <v>52</v>
      </c>
      <c r="H63" s="47" t="s">
        <v>52</v>
      </c>
      <c r="I63" s="47" t="s">
        <v>52</v>
      </c>
      <c r="J63" s="47" t="s">
        <v>52</v>
      </c>
      <c r="K63" s="47" t="s">
        <v>52</v>
      </c>
      <c r="L63" s="47" t="s">
        <v>52</v>
      </c>
      <c r="M63" s="47" t="s">
        <v>52</v>
      </c>
      <c r="N63" s="47" t="s">
        <v>52</v>
      </c>
      <c r="O63" s="47" t="s">
        <v>52</v>
      </c>
      <c r="P63" s="47" t="s">
        <v>52</v>
      </c>
      <c r="Q63" s="47" t="s">
        <v>52</v>
      </c>
      <c r="R63" s="47" t="s">
        <v>52</v>
      </c>
      <c r="S63" s="47" t="s">
        <v>52</v>
      </c>
      <c r="T63" s="47" t="s">
        <v>52</v>
      </c>
      <c r="U63" s="47" t="s">
        <v>52</v>
      </c>
      <c r="V63" s="47" t="s">
        <v>52</v>
      </c>
      <c r="W63" s="47" t="s">
        <v>52</v>
      </c>
      <c r="X63" s="47" t="s">
        <v>52</v>
      </c>
      <c r="Y63" s="47" t="s">
        <v>52</v>
      </c>
      <c r="Z63" s="47" t="s">
        <v>52</v>
      </c>
      <c r="AA63" s="47" t="s">
        <v>52</v>
      </c>
      <c r="AB63" s="47" t="s">
        <v>52</v>
      </c>
      <c r="AC63" s="47" t="s">
        <v>52</v>
      </c>
      <c r="AD63" s="47" t="s">
        <v>52</v>
      </c>
      <c r="AE63" s="47" t="s">
        <v>52</v>
      </c>
      <c r="AF63" s="47" t="s">
        <v>52</v>
      </c>
      <c r="AG63" s="47" t="s">
        <v>52</v>
      </c>
      <c r="AH63" s="47" t="s">
        <v>52</v>
      </c>
      <c r="AI63" s="47" t="s">
        <v>52</v>
      </c>
      <c r="AJ63" s="47" t="s">
        <v>52</v>
      </c>
      <c r="AK63" s="47" t="s">
        <v>52</v>
      </c>
      <c r="AL63" s="47" t="s">
        <v>52</v>
      </c>
      <c r="AM63" s="47" t="s">
        <v>52</v>
      </c>
      <c r="AN63" s="47" t="s">
        <v>52</v>
      </c>
      <c r="AO63" s="47" t="s">
        <v>52</v>
      </c>
      <c r="AP63" s="47" t="s">
        <v>52</v>
      </c>
      <c r="AQ63" s="47" t="s">
        <v>52</v>
      </c>
      <c r="AR63" s="47" t="s">
        <v>52</v>
      </c>
      <c r="AS63" s="47" t="s">
        <v>52</v>
      </c>
      <c r="AT63" s="47" t="s">
        <v>52</v>
      </c>
      <c r="AU63" s="47" t="s">
        <v>52</v>
      </c>
      <c r="AV63" s="47" t="s">
        <v>52</v>
      </c>
      <c r="AW63" s="47" t="s">
        <v>52</v>
      </c>
      <c r="AX63" s="47" t="s">
        <v>52</v>
      </c>
      <c r="AY63" s="47" t="s">
        <v>52</v>
      </c>
      <c r="AZ63" s="47" t="s">
        <v>52</v>
      </c>
      <c r="BA63" s="47" t="s">
        <v>52</v>
      </c>
      <c r="BB63" s="47" t="s">
        <v>52</v>
      </c>
      <c r="BC63" s="47" t="s">
        <v>52</v>
      </c>
    </row>
    <row r="64" spans="1:55" ht="47.25" x14ac:dyDescent="0.25">
      <c r="A64" s="39" t="s">
        <v>62</v>
      </c>
      <c r="B64" s="29" t="s">
        <v>60</v>
      </c>
      <c r="C64" s="6"/>
      <c r="D64" s="46">
        <f t="shared" ref="D64" si="182">SUM(D65:D67)</f>
        <v>0</v>
      </c>
      <c r="E64" s="46">
        <f t="shared" ref="E64:W64" si="183">SUM(E65:E67)</f>
        <v>0</v>
      </c>
      <c r="F64" s="46">
        <f t="shared" ref="F64" si="184">SUM(F65:F67)</f>
        <v>0</v>
      </c>
      <c r="G64" s="46">
        <f t="shared" si="183"/>
        <v>0</v>
      </c>
      <c r="H64" s="46">
        <f t="shared" ref="H64" si="185">SUM(H65:H67)</f>
        <v>0</v>
      </c>
      <c r="I64" s="46">
        <f t="shared" si="183"/>
        <v>0</v>
      </c>
      <c r="J64" s="46">
        <f t="shared" ref="J64" si="186">SUM(J65:J67)</f>
        <v>0</v>
      </c>
      <c r="K64" s="46">
        <f t="shared" si="183"/>
        <v>0</v>
      </c>
      <c r="L64" s="46">
        <f t="shared" ref="L64:M64" si="187">SUM(L65:L67)</f>
        <v>0</v>
      </c>
      <c r="M64" s="46">
        <f t="shared" si="187"/>
        <v>0</v>
      </c>
      <c r="N64" s="46">
        <f t="shared" si="183"/>
        <v>0</v>
      </c>
      <c r="O64" s="46">
        <f t="shared" si="183"/>
        <v>0</v>
      </c>
      <c r="P64" s="46">
        <f t="shared" si="183"/>
        <v>0</v>
      </c>
      <c r="Q64" s="46">
        <f t="shared" si="183"/>
        <v>0</v>
      </c>
      <c r="R64" s="46">
        <f t="shared" si="183"/>
        <v>0</v>
      </c>
      <c r="S64" s="46">
        <f t="shared" si="183"/>
        <v>0</v>
      </c>
      <c r="T64" s="46">
        <f t="shared" si="183"/>
        <v>0</v>
      </c>
      <c r="U64" s="46">
        <f t="shared" si="183"/>
        <v>0</v>
      </c>
      <c r="V64" s="46">
        <f t="shared" si="183"/>
        <v>0</v>
      </c>
      <c r="W64" s="46">
        <f t="shared" si="183"/>
        <v>0</v>
      </c>
      <c r="X64" s="46">
        <f t="shared" ref="X64:AI64" si="188">SUM(X65:X67)</f>
        <v>0</v>
      </c>
      <c r="Y64" s="46">
        <f t="shared" si="188"/>
        <v>0</v>
      </c>
      <c r="Z64" s="46">
        <f t="shared" si="188"/>
        <v>0</v>
      </c>
      <c r="AA64" s="46">
        <f t="shared" si="188"/>
        <v>0</v>
      </c>
      <c r="AB64" s="46">
        <f t="shared" si="188"/>
        <v>0</v>
      </c>
      <c r="AC64" s="46">
        <f t="shared" si="188"/>
        <v>0</v>
      </c>
      <c r="AD64" s="46">
        <f t="shared" si="188"/>
        <v>0</v>
      </c>
      <c r="AE64" s="46">
        <f t="shared" si="188"/>
        <v>0</v>
      </c>
      <c r="AF64" s="46">
        <f t="shared" si="188"/>
        <v>0</v>
      </c>
      <c r="AG64" s="46">
        <f t="shared" si="188"/>
        <v>0</v>
      </c>
      <c r="AH64" s="46">
        <f t="shared" si="188"/>
        <v>0</v>
      </c>
      <c r="AI64" s="46">
        <f t="shared" si="188"/>
        <v>0</v>
      </c>
      <c r="AJ64" s="46">
        <f t="shared" ref="AJ64:AR64" si="189">SUM(AJ65:AJ67)</f>
        <v>0</v>
      </c>
      <c r="AK64" s="46">
        <f t="shared" si="189"/>
        <v>0</v>
      </c>
      <c r="AL64" s="46">
        <f t="shared" si="189"/>
        <v>0</v>
      </c>
      <c r="AM64" s="46">
        <f t="shared" si="189"/>
        <v>0</v>
      </c>
      <c r="AN64" s="46">
        <f t="shared" si="189"/>
        <v>0</v>
      </c>
      <c r="AO64" s="46">
        <f t="shared" si="189"/>
        <v>0</v>
      </c>
      <c r="AP64" s="46">
        <f t="shared" si="189"/>
        <v>0</v>
      </c>
      <c r="AQ64" s="46">
        <f t="shared" si="189"/>
        <v>0</v>
      </c>
      <c r="AR64" s="46">
        <f t="shared" si="189"/>
        <v>0</v>
      </c>
      <c r="AS64" s="46">
        <f>SUM(AS65:AS67)</f>
        <v>0</v>
      </c>
      <c r="AT64" s="46">
        <f t="shared" ref="AT64:BB64" si="190">SUM(AT65:AT67)</f>
        <v>0</v>
      </c>
      <c r="AU64" s="46">
        <f t="shared" si="190"/>
        <v>0</v>
      </c>
      <c r="AV64" s="46">
        <f t="shared" si="190"/>
        <v>0</v>
      </c>
      <c r="AW64" s="46">
        <f t="shared" si="190"/>
        <v>0</v>
      </c>
      <c r="AX64" s="46">
        <f t="shared" si="190"/>
        <v>0</v>
      </c>
      <c r="AY64" s="46">
        <f t="shared" si="190"/>
        <v>0</v>
      </c>
      <c r="AZ64" s="46">
        <f t="shared" si="190"/>
        <v>0</v>
      </c>
      <c r="BA64" s="46">
        <f t="shared" si="190"/>
        <v>0</v>
      </c>
      <c r="BB64" s="46">
        <f t="shared" si="190"/>
        <v>0</v>
      </c>
      <c r="BC64" s="46">
        <f t="shared" ref="BC64" si="191">SUM(BC65:BC67)</f>
        <v>0</v>
      </c>
    </row>
    <row r="65" spans="1:55" x14ac:dyDescent="0.25">
      <c r="A65" s="40" t="s">
        <v>62</v>
      </c>
      <c r="B65" s="8" t="s">
        <v>51</v>
      </c>
      <c r="C65" s="9" t="s">
        <v>52</v>
      </c>
      <c r="D65" s="47" t="s">
        <v>52</v>
      </c>
      <c r="E65" s="47" t="s">
        <v>52</v>
      </c>
      <c r="F65" s="47" t="s">
        <v>52</v>
      </c>
      <c r="G65" s="47" t="s">
        <v>52</v>
      </c>
      <c r="H65" s="47" t="s">
        <v>52</v>
      </c>
      <c r="I65" s="47" t="s">
        <v>52</v>
      </c>
      <c r="J65" s="47" t="s">
        <v>52</v>
      </c>
      <c r="K65" s="47" t="s">
        <v>52</v>
      </c>
      <c r="L65" s="47" t="s">
        <v>52</v>
      </c>
      <c r="M65" s="47" t="s">
        <v>52</v>
      </c>
      <c r="N65" s="47" t="s">
        <v>52</v>
      </c>
      <c r="O65" s="47" t="s">
        <v>52</v>
      </c>
      <c r="P65" s="47" t="s">
        <v>52</v>
      </c>
      <c r="Q65" s="47" t="s">
        <v>52</v>
      </c>
      <c r="R65" s="47" t="s">
        <v>52</v>
      </c>
      <c r="S65" s="47" t="s">
        <v>52</v>
      </c>
      <c r="T65" s="47" t="s">
        <v>52</v>
      </c>
      <c r="U65" s="47" t="s">
        <v>52</v>
      </c>
      <c r="V65" s="47" t="s">
        <v>52</v>
      </c>
      <c r="W65" s="47" t="s">
        <v>52</v>
      </c>
      <c r="X65" s="47" t="s">
        <v>52</v>
      </c>
      <c r="Y65" s="47" t="s">
        <v>52</v>
      </c>
      <c r="Z65" s="47" t="s">
        <v>52</v>
      </c>
      <c r="AA65" s="47" t="s">
        <v>52</v>
      </c>
      <c r="AB65" s="47" t="s">
        <v>52</v>
      </c>
      <c r="AC65" s="47" t="s">
        <v>52</v>
      </c>
      <c r="AD65" s="47" t="s">
        <v>52</v>
      </c>
      <c r="AE65" s="47" t="s">
        <v>52</v>
      </c>
      <c r="AF65" s="47" t="s">
        <v>52</v>
      </c>
      <c r="AG65" s="47" t="s">
        <v>52</v>
      </c>
      <c r="AH65" s="47" t="s">
        <v>52</v>
      </c>
      <c r="AI65" s="47" t="s">
        <v>52</v>
      </c>
      <c r="AJ65" s="47" t="s">
        <v>52</v>
      </c>
      <c r="AK65" s="47" t="s">
        <v>52</v>
      </c>
      <c r="AL65" s="47" t="s">
        <v>52</v>
      </c>
      <c r="AM65" s="47" t="s">
        <v>52</v>
      </c>
      <c r="AN65" s="47" t="s">
        <v>52</v>
      </c>
      <c r="AO65" s="47" t="s">
        <v>52</v>
      </c>
      <c r="AP65" s="47" t="s">
        <v>52</v>
      </c>
      <c r="AQ65" s="47" t="s">
        <v>52</v>
      </c>
      <c r="AR65" s="47" t="s">
        <v>52</v>
      </c>
      <c r="AS65" s="47" t="s">
        <v>52</v>
      </c>
      <c r="AT65" s="47" t="s">
        <v>52</v>
      </c>
      <c r="AU65" s="47" t="s">
        <v>52</v>
      </c>
      <c r="AV65" s="47" t="s">
        <v>52</v>
      </c>
      <c r="AW65" s="47" t="s">
        <v>52</v>
      </c>
      <c r="AX65" s="47" t="s">
        <v>52</v>
      </c>
      <c r="AY65" s="47" t="s">
        <v>52</v>
      </c>
      <c r="AZ65" s="47" t="s">
        <v>52</v>
      </c>
      <c r="BA65" s="47" t="s">
        <v>52</v>
      </c>
      <c r="BB65" s="47" t="s">
        <v>52</v>
      </c>
      <c r="BC65" s="47" t="s">
        <v>52</v>
      </c>
    </row>
    <row r="66" spans="1:55" x14ac:dyDescent="0.25">
      <c r="A66" s="40" t="s">
        <v>62</v>
      </c>
      <c r="B66" s="8" t="s">
        <v>51</v>
      </c>
      <c r="C66" s="9" t="s">
        <v>52</v>
      </c>
      <c r="D66" s="47" t="s">
        <v>52</v>
      </c>
      <c r="E66" s="47" t="s">
        <v>52</v>
      </c>
      <c r="F66" s="47" t="s">
        <v>52</v>
      </c>
      <c r="G66" s="47" t="s">
        <v>52</v>
      </c>
      <c r="H66" s="47" t="s">
        <v>52</v>
      </c>
      <c r="I66" s="47" t="s">
        <v>52</v>
      </c>
      <c r="J66" s="47" t="s">
        <v>52</v>
      </c>
      <c r="K66" s="47" t="s">
        <v>52</v>
      </c>
      <c r="L66" s="47" t="s">
        <v>52</v>
      </c>
      <c r="M66" s="47" t="s">
        <v>52</v>
      </c>
      <c r="N66" s="47" t="s">
        <v>52</v>
      </c>
      <c r="O66" s="47" t="s">
        <v>52</v>
      </c>
      <c r="P66" s="47" t="s">
        <v>52</v>
      </c>
      <c r="Q66" s="47" t="s">
        <v>52</v>
      </c>
      <c r="R66" s="47" t="s">
        <v>52</v>
      </c>
      <c r="S66" s="47" t="s">
        <v>52</v>
      </c>
      <c r="T66" s="47" t="s">
        <v>52</v>
      </c>
      <c r="U66" s="47" t="s">
        <v>52</v>
      </c>
      <c r="V66" s="47" t="s">
        <v>52</v>
      </c>
      <c r="W66" s="47" t="s">
        <v>52</v>
      </c>
      <c r="X66" s="47" t="s">
        <v>52</v>
      </c>
      <c r="Y66" s="47" t="s">
        <v>52</v>
      </c>
      <c r="Z66" s="47" t="s">
        <v>52</v>
      </c>
      <c r="AA66" s="47" t="s">
        <v>52</v>
      </c>
      <c r="AB66" s="47" t="s">
        <v>52</v>
      </c>
      <c r="AC66" s="47" t="s">
        <v>52</v>
      </c>
      <c r="AD66" s="47" t="s">
        <v>52</v>
      </c>
      <c r="AE66" s="47" t="s">
        <v>52</v>
      </c>
      <c r="AF66" s="47" t="s">
        <v>52</v>
      </c>
      <c r="AG66" s="47" t="s">
        <v>52</v>
      </c>
      <c r="AH66" s="47" t="s">
        <v>52</v>
      </c>
      <c r="AI66" s="47" t="s">
        <v>52</v>
      </c>
      <c r="AJ66" s="47" t="s">
        <v>52</v>
      </c>
      <c r="AK66" s="47" t="s">
        <v>52</v>
      </c>
      <c r="AL66" s="47" t="s">
        <v>52</v>
      </c>
      <c r="AM66" s="47" t="s">
        <v>52</v>
      </c>
      <c r="AN66" s="47" t="s">
        <v>52</v>
      </c>
      <c r="AO66" s="47" t="s">
        <v>52</v>
      </c>
      <c r="AP66" s="47" t="s">
        <v>52</v>
      </c>
      <c r="AQ66" s="47" t="s">
        <v>52</v>
      </c>
      <c r="AR66" s="47" t="s">
        <v>52</v>
      </c>
      <c r="AS66" s="47" t="s">
        <v>52</v>
      </c>
      <c r="AT66" s="47" t="s">
        <v>52</v>
      </c>
      <c r="AU66" s="47" t="s">
        <v>52</v>
      </c>
      <c r="AV66" s="47" t="s">
        <v>52</v>
      </c>
      <c r="AW66" s="47" t="s">
        <v>52</v>
      </c>
      <c r="AX66" s="47" t="s">
        <v>52</v>
      </c>
      <c r="AY66" s="47" t="s">
        <v>52</v>
      </c>
      <c r="AZ66" s="47" t="s">
        <v>52</v>
      </c>
      <c r="BA66" s="47" t="s">
        <v>52</v>
      </c>
      <c r="BB66" s="47" t="s">
        <v>52</v>
      </c>
      <c r="BC66" s="47" t="s">
        <v>52</v>
      </c>
    </row>
    <row r="67" spans="1:55" x14ac:dyDescent="0.25">
      <c r="A67" s="40" t="s">
        <v>53</v>
      </c>
      <c r="B67" s="30" t="s">
        <v>53</v>
      </c>
      <c r="C67" s="9" t="s">
        <v>52</v>
      </c>
      <c r="D67" s="47" t="s">
        <v>52</v>
      </c>
      <c r="E67" s="47" t="s">
        <v>52</v>
      </c>
      <c r="F67" s="47" t="s">
        <v>52</v>
      </c>
      <c r="G67" s="47" t="s">
        <v>52</v>
      </c>
      <c r="H67" s="47" t="s">
        <v>52</v>
      </c>
      <c r="I67" s="47" t="s">
        <v>52</v>
      </c>
      <c r="J67" s="47" t="s">
        <v>52</v>
      </c>
      <c r="K67" s="47" t="s">
        <v>52</v>
      </c>
      <c r="L67" s="47" t="s">
        <v>52</v>
      </c>
      <c r="M67" s="47" t="s">
        <v>52</v>
      </c>
      <c r="N67" s="47" t="s">
        <v>52</v>
      </c>
      <c r="O67" s="47" t="s">
        <v>52</v>
      </c>
      <c r="P67" s="47" t="s">
        <v>52</v>
      </c>
      <c r="Q67" s="47" t="s">
        <v>52</v>
      </c>
      <c r="R67" s="47" t="s">
        <v>52</v>
      </c>
      <c r="S67" s="47" t="s">
        <v>52</v>
      </c>
      <c r="T67" s="47" t="s">
        <v>52</v>
      </c>
      <c r="U67" s="47" t="s">
        <v>52</v>
      </c>
      <c r="V67" s="47" t="s">
        <v>52</v>
      </c>
      <c r="W67" s="47" t="s">
        <v>52</v>
      </c>
      <c r="X67" s="47" t="s">
        <v>52</v>
      </c>
      <c r="Y67" s="47" t="s">
        <v>52</v>
      </c>
      <c r="Z67" s="47" t="s">
        <v>52</v>
      </c>
      <c r="AA67" s="47" t="s">
        <v>52</v>
      </c>
      <c r="AB67" s="47" t="s">
        <v>52</v>
      </c>
      <c r="AC67" s="47" t="s">
        <v>52</v>
      </c>
      <c r="AD67" s="47" t="s">
        <v>52</v>
      </c>
      <c r="AE67" s="47" t="s">
        <v>52</v>
      </c>
      <c r="AF67" s="47" t="s">
        <v>52</v>
      </c>
      <c r="AG67" s="47" t="s">
        <v>52</v>
      </c>
      <c r="AH67" s="47" t="s">
        <v>52</v>
      </c>
      <c r="AI67" s="47" t="s">
        <v>52</v>
      </c>
      <c r="AJ67" s="47" t="s">
        <v>52</v>
      </c>
      <c r="AK67" s="47" t="s">
        <v>52</v>
      </c>
      <c r="AL67" s="47" t="s">
        <v>52</v>
      </c>
      <c r="AM67" s="47" t="s">
        <v>52</v>
      </c>
      <c r="AN67" s="47" t="s">
        <v>52</v>
      </c>
      <c r="AO67" s="47" t="s">
        <v>52</v>
      </c>
      <c r="AP67" s="47" t="s">
        <v>52</v>
      </c>
      <c r="AQ67" s="47" t="s">
        <v>52</v>
      </c>
      <c r="AR67" s="47" t="s">
        <v>52</v>
      </c>
      <c r="AS67" s="47" t="s">
        <v>52</v>
      </c>
      <c r="AT67" s="47" t="s">
        <v>52</v>
      </c>
      <c r="AU67" s="47" t="s">
        <v>52</v>
      </c>
      <c r="AV67" s="47" t="s">
        <v>52</v>
      </c>
      <c r="AW67" s="47" t="s">
        <v>52</v>
      </c>
      <c r="AX67" s="47" t="s">
        <v>52</v>
      </c>
      <c r="AY67" s="47" t="s">
        <v>52</v>
      </c>
      <c r="AZ67" s="47" t="s">
        <v>52</v>
      </c>
      <c r="BA67" s="47" t="s">
        <v>52</v>
      </c>
      <c r="BB67" s="47" t="s">
        <v>52</v>
      </c>
      <c r="BC67" s="47" t="s">
        <v>52</v>
      </c>
    </row>
    <row r="68" spans="1:55" ht="47.25" x14ac:dyDescent="0.25">
      <c r="A68" s="39" t="s">
        <v>62</v>
      </c>
      <c r="B68" s="29" t="s">
        <v>63</v>
      </c>
      <c r="C68" s="6"/>
      <c r="D68" s="46">
        <f t="shared" ref="D68" si="192">SUM(D69:D71)</f>
        <v>0</v>
      </c>
      <c r="E68" s="46">
        <f t="shared" ref="E68:W68" si="193">SUM(E69:E71)</f>
        <v>0</v>
      </c>
      <c r="F68" s="46">
        <f t="shared" ref="F68" si="194">SUM(F69:F71)</f>
        <v>0</v>
      </c>
      <c r="G68" s="46">
        <f t="shared" si="193"/>
        <v>0</v>
      </c>
      <c r="H68" s="46">
        <f t="shared" ref="H68" si="195">SUM(H69:H71)</f>
        <v>0</v>
      </c>
      <c r="I68" s="46">
        <f t="shared" si="193"/>
        <v>0</v>
      </c>
      <c r="J68" s="46">
        <f t="shared" ref="J68" si="196">SUM(J69:J71)</f>
        <v>0</v>
      </c>
      <c r="K68" s="46">
        <f t="shared" si="193"/>
        <v>0</v>
      </c>
      <c r="L68" s="46">
        <f t="shared" ref="L68:M68" si="197">SUM(L69:L71)</f>
        <v>0</v>
      </c>
      <c r="M68" s="46">
        <f t="shared" si="197"/>
        <v>0</v>
      </c>
      <c r="N68" s="46">
        <f t="shared" si="193"/>
        <v>0</v>
      </c>
      <c r="O68" s="46">
        <f t="shared" si="193"/>
        <v>0</v>
      </c>
      <c r="P68" s="46">
        <f t="shared" si="193"/>
        <v>0</v>
      </c>
      <c r="Q68" s="46">
        <f t="shared" si="193"/>
        <v>0</v>
      </c>
      <c r="R68" s="46">
        <f t="shared" si="193"/>
        <v>0</v>
      </c>
      <c r="S68" s="46">
        <f t="shared" si="193"/>
        <v>0</v>
      </c>
      <c r="T68" s="46">
        <f t="shared" si="193"/>
        <v>0</v>
      </c>
      <c r="U68" s="46">
        <f t="shared" si="193"/>
        <v>0</v>
      </c>
      <c r="V68" s="46">
        <f t="shared" si="193"/>
        <v>0</v>
      </c>
      <c r="W68" s="46">
        <f t="shared" si="193"/>
        <v>0</v>
      </c>
      <c r="X68" s="46">
        <f t="shared" ref="X68:AI68" si="198">SUM(X69:X71)</f>
        <v>0</v>
      </c>
      <c r="Y68" s="46">
        <f t="shared" si="198"/>
        <v>0</v>
      </c>
      <c r="Z68" s="46">
        <f t="shared" si="198"/>
        <v>0</v>
      </c>
      <c r="AA68" s="46">
        <f t="shared" si="198"/>
        <v>0</v>
      </c>
      <c r="AB68" s="46">
        <f t="shared" si="198"/>
        <v>0</v>
      </c>
      <c r="AC68" s="46">
        <f t="shared" si="198"/>
        <v>0</v>
      </c>
      <c r="AD68" s="46">
        <f t="shared" si="198"/>
        <v>0</v>
      </c>
      <c r="AE68" s="46">
        <f t="shared" si="198"/>
        <v>0</v>
      </c>
      <c r="AF68" s="46">
        <f t="shared" si="198"/>
        <v>0</v>
      </c>
      <c r="AG68" s="46">
        <f t="shared" si="198"/>
        <v>0</v>
      </c>
      <c r="AH68" s="46">
        <f t="shared" si="198"/>
        <v>0</v>
      </c>
      <c r="AI68" s="46">
        <f t="shared" si="198"/>
        <v>0</v>
      </c>
      <c r="AJ68" s="46">
        <f t="shared" ref="AJ68:AR68" si="199">SUM(AJ69:AJ71)</f>
        <v>0</v>
      </c>
      <c r="AK68" s="46">
        <f t="shared" si="199"/>
        <v>0</v>
      </c>
      <c r="AL68" s="46">
        <f t="shared" si="199"/>
        <v>0</v>
      </c>
      <c r="AM68" s="46">
        <f t="shared" si="199"/>
        <v>0</v>
      </c>
      <c r="AN68" s="46">
        <f t="shared" si="199"/>
        <v>0</v>
      </c>
      <c r="AO68" s="46">
        <f t="shared" si="199"/>
        <v>0</v>
      </c>
      <c r="AP68" s="46">
        <f t="shared" si="199"/>
        <v>0</v>
      </c>
      <c r="AQ68" s="46">
        <f t="shared" si="199"/>
        <v>0</v>
      </c>
      <c r="AR68" s="46">
        <f t="shared" si="199"/>
        <v>0</v>
      </c>
      <c r="AS68" s="46">
        <f>SUM(AS69:AS71)</f>
        <v>0</v>
      </c>
      <c r="AT68" s="46">
        <f t="shared" ref="AT68:BB68" si="200">SUM(AT69:AT71)</f>
        <v>0</v>
      </c>
      <c r="AU68" s="46">
        <f t="shared" si="200"/>
        <v>0</v>
      </c>
      <c r="AV68" s="46">
        <f t="shared" si="200"/>
        <v>0</v>
      </c>
      <c r="AW68" s="46">
        <f t="shared" si="200"/>
        <v>0</v>
      </c>
      <c r="AX68" s="46">
        <f t="shared" si="200"/>
        <v>0</v>
      </c>
      <c r="AY68" s="46">
        <f t="shared" si="200"/>
        <v>0</v>
      </c>
      <c r="AZ68" s="46">
        <f t="shared" si="200"/>
        <v>0</v>
      </c>
      <c r="BA68" s="46">
        <f t="shared" si="200"/>
        <v>0</v>
      </c>
      <c r="BB68" s="46">
        <f t="shared" si="200"/>
        <v>0</v>
      </c>
      <c r="BC68" s="46">
        <f t="shared" ref="BC68" si="201">SUM(BC69:BC71)</f>
        <v>0</v>
      </c>
    </row>
    <row r="69" spans="1:55" x14ac:dyDescent="0.25">
      <c r="A69" s="40" t="s">
        <v>62</v>
      </c>
      <c r="B69" s="8" t="s">
        <v>51</v>
      </c>
      <c r="C69" s="9" t="s">
        <v>52</v>
      </c>
      <c r="D69" s="47" t="s">
        <v>52</v>
      </c>
      <c r="E69" s="47" t="s">
        <v>52</v>
      </c>
      <c r="F69" s="47" t="s">
        <v>52</v>
      </c>
      <c r="G69" s="47" t="s">
        <v>52</v>
      </c>
      <c r="H69" s="47" t="s">
        <v>52</v>
      </c>
      <c r="I69" s="47" t="s">
        <v>52</v>
      </c>
      <c r="J69" s="47" t="s">
        <v>52</v>
      </c>
      <c r="K69" s="47" t="s">
        <v>52</v>
      </c>
      <c r="L69" s="47" t="s">
        <v>52</v>
      </c>
      <c r="M69" s="47" t="s">
        <v>52</v>
      </c>
      <c r="N69" s="47" t="s">
        <v>52</v>
      </c>
      <c r="O69" s="47" t="s">
        <v>52</v>
      </c>
      <c r="P69" s="47" t="s">
        <v>52</v>
      </c>
      <c r="Q69" s="47" t="s">
        <v>52</v>
      </c>
      <c r="R69" s="47" t="s">
        <v>52</v>
      </c>
      <c r="S69" s="47" t="s">
        <v>52</v>
      </c>
      <c r="T69" s="47" t="s">
        <v>52</v>
      </c>
      <c r="U69" s="47" t="s">
        <v>52</v>
      </c>
      <c r="V69" s="47" t="s">
        <v>52</v>
      </c>
      <c r="W69" s="47" t="s">
        <v>52</v>
      </c>
      <c r="X69" s="47" t="s">
        <v>52</v>
      </c>
      <c r="Y69" s="47" t="s">
        <v>52</v>
      </c>
      <c r="Z69" s="47" t="s">
        <v>52</v>
      </c>
      <c r="AA69" s="47" t="s">
        <v>52</v>
      </c>
      <c r="AB69" s="47" t="s">
        <v>52</v>
      </c>
      <c r="AC69" s="47" t="s">
        <v>52</v>
      </c>
      <c r="AD69" s="47" t="s">
        <v>52</v>
      </c>
      <c r="AE69" s="47" t="s">
        <v>52</v>
      </c>
      <c r="AF69" s="47" t="s">
        <v>52</v>
      </c>
      <c r="AG69" s="47" t="s">
        <v>52</v>
      </c>
      <c r="AH69" s="47" t="s">
        <v>52</v>
      </c>
      <c r="AI69" s="47" t="s">
        <v>52</v>
      </c>
      <c r="AJ69" s="47" t="s">
        <v>52</v>
      </c>
      <c r="AK69" s="47" t="s">
        <v>52</v>
      </c>
      <c r="AL69" s="47" t="s">
        <v>52</v>
      </c>
      <c r="AM69" s="47" t="s">
        <v>52</v>
      </c>
      <c r="AN69" s="47" t="s">
        <v>52</v>
      </c>
      <c r="AO69" s="47" t="s">
        <v>52</v>
      </c>
      <c r="AP69" s="47" t="s">
        <v>52</v>
      </c>
      <c r="AQ69" s="47" t="s">
        <v>52</v>
      </c>
      <c r="AR69" s="47" t="s">
        <v>52</v>
      </c>
      <c r="AS69" s="47" t="s">
        <v>52</v>
      </c>
      <c r="AT69" s="47" t="s">
        <v>52</v>
      </c>
      <c r="AU69" s="47" t="s">
        <v>52</v>
      </c>
      <c r="AV69" s="47" t="s">
        <v>52</v>
      </c>
      <c r="AW69" s="47" t="s">
        <v>52</v>
      </c>
      <c r="AX69" s="47" t="s">
        <v>52</v>
      </c>
      <c r="AY69" s="47" t="s">
        <v>52</v>
      </c>
      <c r="AZ69" s="47" t="s">
        <v>52</v>
      </c>
      <c r="BA69" s="47" t="s">
        <v>52</v>
      </c>
      <c r="BB69" s="47" t="s">
        <v>52</v>
      </c>
      <c r="BC69" s="47" t="s">
        <v>52</v>
      </c>
    </row>
    <row r="70" spans="1:55" x14ac:dyDescent="0.25">
      <c r="A70" s="40" t="s">
        <v>62</v>
      </c>
      <c r="B70" s="8" t="s">
        <v>51</v>
      </c>
      <c r="C70" s="9" t="s">
        <v>52</v>
      </c>
      <c r="D70" s="47" t="s">
        <v>52</v>
      </c>
      <c r="E70" s="47" t="s">
        <v>52</v>
      </c>
      <c r="F70" s="47" t="s">
        <v>52</v>
      </c>
      <c r="G70" s="47" t="s">
        <v>52</v>
      </c>
      <c r="H70" s="47" t="s">
        <v>52</v>
      </c>
      <c r="I70" s="47" t="s">
        <v>52</v>
      </c>
      <c r="J70" s="47" t="s">
        <v>52</v>
      </c>
      <c r="K70" s="47" t="s">
        <v>52</v>
      </c>
      <c r="L70" s="47" t="s">
        <v>52</v>
      </c>
      <c r="M70" s="47" t="s">
        <v>52</v>
      </c>
      <c r="N70" s="47" t="s">
        <v>52</v>
      </c>
      <c r="O70" s="47" t="s">
        <v>52</v>
      </c>
      <c r="P70" s="47" t="s">
        <v>52</v>
      </c>
      <c r="Q70" s="47" t="s">
        <v>52</v>
      </c>
      <c r="R70" s="47" t="s">
        <v>52</v>
      </c>
      <c r="S70" s="47" t="s">
        <v>52</v>
      </c>
      <c r="T70" s="47" t="s">
        <v>52</v>
      </c>
      <c r="U70" s="47" t="s">
        <v>52</v>
      </c>
      <c r="V70" s="47" t="s">
        <v>52</v>
      </c>
      <c r="W70" s="47" t="s">
        <v>52</v>
      </c>
      <c r="X70" s="47" t="s">
        <v>52</v>
      </c>
      <c r="Y70" s="47" t="s">
        <v>52</v>
      </c>
      <c r="Z70" s="47" t="s">
        <v>52</v>
      </c>
      <c r="AA70" s="47" t="s">
        <v>52</v>
      </c>
      <c r="AB70" s="47" t="s">
        <v>52</v>
      </c>
      <c r="AC70" s="47" t="s">
        <v>52</v>
      </c>
      <c r="AD70" s="47" t="s">
        <v>52</v>
      </c>
      <c r="AE70" s="47" t="s">
        <v>52</v>
      </c>
      <c r="AF70" s="47" t="s">
        <v>52</v>
      </c>
      <c r="AG70" s="47" t="s">
        <v>52</v>
      </c>
      <c r="AH70" s="47" t="s">
        <v>52</v>
      </c>
      <c r="AI70" s="47" t="s">
        <v>52</v>
      </c>
      <c r="AJ70" s="47" t="s">
        <v>52</v>
      </c>
      <c r="AK70" s="47" t="s">
        <v>52</v>
      </c>
      <c r="AL70" s="47" t="s">
        <v>52</v>
      </c>
      <c r="AM70" s="47" t="s">
        <v>52</v>
      </c>
      <c r="AN70" s="47" t="s">
        <v>52</v>
      </c>
      <c r="AO70" s="47" t="s">
        <v>52</v>
      </c>
      <c r="AP70" s="47" t="s">
        <v>52</v>
      </c>
      <c r="AQ70" s="47" t="s">
        <v>52</v>
      </c>
      <c r="AR70" s="47" t="s">
        <v>52</v>
      </c>
      <c r="AS70" s="47" t="s">
        <v>52</v>
      </c>
      <c r="AT70" s="47" t="s">
        <v>52</v>
      </c>
      <c r="AU70" s="47" t="s">
        <v>52</v>
      </c>
      <c r="AV70" s="47" t="s">
        <v>52</v>
      </c>
      <c r="AW70" s="47" t="s">
        <v>52</v>
      </c>
      <c r="AX70" s="47" t="s">
        <v>52</v>
      </c>
      <c r="AY70" s="47" t="s">
        <v>52</v>
      </c>
      <c r="AZ70" s="47" t="s">
        <v>52</v>
      </c>
      <c r="BA70" s="47" t="s">
        <v>52</v>
      </c>
      <c r="BB70" s="47" t="s">
        <v>52</v>
      </c>
      <c r="BC70" s="47" t="s">
        <v>52</v>
      </c>
    </row>
    <row r="71" spans="1:55" x14ac:dyDescent="0.25">
      <c r="A71" s="40" t="s">
        <v>53</v>
      </c>
      <c r="B71" s="30" t="s">
        <v>53</v>
      </c>
      <c r="C71" s="9" t="s">
        <v>52</v>
      </c>
      <c r="D71" s="47" t="s">
        <v>52</v>
      </c>
      <c r="E71" s="47" t="s">
        <v>52</v>
      </c>
      <c r="F71" s="47" t="s">
        <v>52</v>
      </c>
      <c r="G71" s="47" t="s">
        <v>52</v>
      </c>
      <c r="H71" s="47" t="s">
        <v>52</v>
      </c>
      <c r="I71" s="47" t="s">
        <v>52</v>
      </c>
      <c r="J71" s="47" t="s">
        <v>52</v>
      </c>
      <c r="K71" s="47" t="s">
        <v>52</v>
      </c>
      <c r="L71" s="47" t="s">
        <v>52</v>
      </c>
      <c r="M71" s="47" t="s">
        <v>52</v>
      </c>
      <c r="N71" s="47" t="s">
        <v>52</v>
      </c>
      <c r="O71" s="47" t="s">
        <v>52</v>
      </c>
      <c r="P71" s="47" t="s">
        <v>52</v>
      </c>
      <c r="Q71" s="47" t="s">
        <v>52</v>
      </c>
      <c r="R71" s="47" t="s">
        <v>52</v>
      </c>
      <c r="S71" s="47" t="s">
        <v>52</v>
      </c>
      <c r="T71" s="47" t="s">
        <v>52</v>
      </c>
      <c r="U71" s="47" t="s">
        <v>52</v>
      </c>
      <c r="V71" s="47" t="s">
        <v>52</v>
      </c>
      <c r="W71" s="47" t="s">
        <v>52</v>
      </c>
      <c r="X71" s="47" t="s">
        <v>52</v>
      </c>
      <c r="Y71" s="47" t="s">
        <v>52</v>
      </c>
      <c r="Z71" s="47" t="s">
        <v>52</v>
      </c>
      <c r="AA71" s="47" t="s">
        <v>52</v>
      </c>
      <c r="AB71" s="47" t="s">
        <v>52</v>
      </c>
      <c r="AC71" s="47" t="s">
        <v>52</v>
      </c>
      <c r="AD71" s="47" t="s">
        <v>52</v>
      </c>
      <c r="AE71" s="47" t="s">
        <v>52</v>
      </c>
      <c r="AF71" s="47" t="s">
        <v>52</v>
      </c>
      <c r="AG71" s="47" t="s">
        <v>52</v>
      </c>
      <c r="AH71" s="47" t="s">
        <v>52</v>
      </c>
      <c r="AI71" s="47" t="s">
        <v>52</v>
      </c>
      <c r="AJ71" s="47" t="s">
        <v>52</v>
      </c>
      <c r="AK71" s="47" t="s">
        <v>52</v>
      </c>
      <c r="AL71" s="47" t="s">
        <v>52</v>
      </c>
      <c r="AM71" s="47" t="s">
        <v>52</v>
      </c>
      <c r="AN71" s="47" t="s">
        <v>52</v>
      </c>
      <c r="AO71" s="47" t="s">
        <v>52</v>
      </c>
      <c r="AP71" s="47" t="s">
        <v>52</v>
      </c>
      <c r="AQ71" s="47" t="s">
        <v>52</v>
      </c>
      <c r="AR71" s="47" t="s">
        <v>52</v>
      </c>
      <c r="AS71" s="47" t="s">
        <v>52</v>
      </c>
      <c r="AT71" s="47" t="s">
        <v>52</v>
      </c>
      <c r="AU71" s="47" t="s">
        <v>52</v>
      </c>
      <c r="AV71" s="47" t="s">
        <v>52</v>
      </c>
      <c r="AW71" s="47" t="s">
        <v>52</v>
      </c>
      <c r="AX71" s="47" t="s">
        <v>52</v>
      </c>
      <c r="AY71" s="47" t="s">
        <v>52</v>
      </c>
      <c r="AZ71" s="47" t="s">
        <v>52</v>
      </c>
      <c r="BA71" s="47" t="s">
        <v>52</v>
      </c>
      <c r="BB71" s="47" t="s">
        <v>52</v>
      </c>
      <c r="BC71" s="47" t="s">
        <v>52</v>
      </c>
    </row>
    <row r="72" spans="1:55" ht="47.25" x14ac:dyDescent="0.25">
      <c r="A72" s="17" t="s">
        <v>155</v>
      </c>
      <c r="B72" s="28" t="s">
        <v>64</v>
      </c>
      <c r="C72" s="15" t="s">
        <v>153</v>
      </c>
      <c r="D72" s="22">
        <f t="shared" ref="D72" si="202">D77</f>
        <v>0</v>
      </c>
      <c r="E72" s="22">
        <f t="shared" ref="E72:W72" si="203">E77</f>
        <v>0</v>
      </c>
      <c r="F72" s="22">
        <f t="shared" ref="F72" si="204">F77</f>
        <v>0</v>
      </c>
      <c r="G72" s="22">
        <f t="shared" si="203"/>
        <v>0</v>
      </c>
      <c r="H72" s="22">
        <f t="shared" ref="H72" si="205">H77</f>
        <v>0</v>
      </c>
      <c r="I72" s="22">
        <f t="shared" si="203"/>
        <v>0</v>
      </c>
      <c r="J72" s="22">
        <f t="shared" ref="J72" si="206">J77</f>
        <v>0</v>
      </c>
      <c r="K72" s="22">
        <f t="shared" si="203"/>
        <v>0</v>
      </c>
      <c r="L72" s="22">
        <f t="shared" ref="L72:M72" si="207">L77</f>
        <v>0</v>
      </c>
      <c r="M72" s="22">
        <f t="shared" si="207"/>
        <v>0</v>
      </c>
      <c r="N72" s="22">
        <f t="shared" si="203"/>
        <v>0</v>
      </c>
      <c r="O72" s="22">
        <f t="shared" si="203"/>
        <v>0</v>
      </c>
      <c r="P72" s="22">
        <f t="shared" si="203"/>
        <v>0</v>
      </c>
      <c r="Q72" s="22">
        <f t="shared" si="203"/>
        <v>0</v>
      </c>
      <c r="R72" s="22">
        <f t="shared" si="203"/>
        <v>0</v>
      </c>
      <c r="S72" s="22">
        <f t="shared" si="203"/>
        <v>0</v>
      </c>
      <c r="T72" s="22">
        <f t="shared" si="203"/>
        <v>0</v>
      </c>
      <c r="U72" s="22">
        <f t="shared" si="203"/>
        <v>0</v>
      </c>
      <c r="V72" s="22">
        <f t="shared" si="203"/>
        <v>0</v>
      </c>
      <c r="W72" s="22">
        <f t="shared" si="203"/>
        <v>0</v>
      </c>
      <c r="X72" s="22">
        <f t="shared" ref="X72:AI72" si="208">X77</f>
        <v>0</v>
      </c>
      <c r="Y72" s="22">
        <f t="shared" si="208"/>
        <v>0</v>
      </c>
      <c r="Z72" s="22">
        <f t="shared" si="208"/>
        <v>0</v>
      </c>
      <c r="AA72" s="22">
        <f t="shared" si="208"/>
        <v>0</v>
      </c>
      <c r="AB72" s="22">
        <f t="shared" si="208"/>
        <v>0</v>
      </c>
      <c r="AC72" s="22">
        <f t="shared" si="208"/>
        <v>0</v>
      </c>
      <c r="AD72" s="22">
        <f t="shared" si="208"/>
        <v>0</v>
      </c>
      <c r="AE72" s="22">
        <f t="shared" si="208"/>
        <v>0</v>
      </c>
      <c r="AF72" s="22">
        <f t="shared" si="208"/>
        <v>0</v>
      </c>
      <c r="AG72" s="22">
        <f t="shared" si="208"/>
        <v>0</v>
      </c>
      <c r="AH72" s="22">
        <f t="shared" si="208"/>
        <v>0</v>
      </c>
      <c r="AI72" s="22">
        <f t="shared" si="208"/>
        <v>0</v>
      </c>
      <c r="AJ72" s="22">
        <f t="shared" ref="AJ72:AR72" si="209">AJ77</f>
        <v>0</v>
      </c>
      <c r="AK72" s="22">
        <f t="shared" si="209"/>
        <v>0</v>
      </c>
      <c r="AL72" s="22">
        <f t="shared" si="209"/>
        <v>0</v>
      </c>
      <c r="AM72" s="22">
        <f t="shared" si="209"/>
        <v>0</v>
      </c>
      <c r="AN72" s="22">
        <f t="shared" si="209"/>
        <v>0</v>
      </c>
      <c r="AO72" s="22">
        <f t="shared" si="209"/>
        <v>0</v>
      </c>
      <c r="AP72" s="22">
        <f t="shared" si="209"/>
        <v>0</v>
      </c>
      <c r="AQ72" s="22">
        <f t="shared" si="209"/>
        <v>0</v>
      </c>
      <c r="AR72" s="22">
        <f t="shared" si="209"/>
        <v>0</v>
      </c>
      <c r="AS72" s="22">
        <f>AS77</f>
        <v>0</v>
      </c>
      <c r="AT72" s="22">
        <f t="shared" ref="AT72:BB72" si="210">AT77</f>
        <v>0</v>
      </c>
      <c r="AU72" s="22">
        <f t="shared" si="210"/>
        <v>0</v>
      </c>
      <c r="AV72" s="22">
        <f t="shared" si="210"/>
        <v>0</v>
      </c>
      <c r="AW72" s="22">
        <f t="shared" si="210"/>
        <v>0</v>
      </c>
      <c r="AX72" s="22">
        <f t="shared" si="210"/>
        <v>0</v>
      </c>
      <c r="AY72" s="22">
        <f t="shared" si="210"/>
        <v>0</v>
      </c>
      <c r="AZ72" s="22">
        <f t="shared" si="210"/>
        <v>0</v>
      </c>
      <c r="BA72" s="22">
        <f t="shared" si="210"/>
        <v>0</v>
      </c>
      <c r="BB72" s="22">
        <f t="shared" si="210"/>
        <v>0</v>
      </c>
      <c r="BC72" s="22">
        <f t="shared" ref="BC72" si="211">BC77</f>
        <v>0</v>
      </c>
    </row>
    <row r="73" spans="1:55" ht="47.25" x14ac:dyDescent="0.25">
      <c r="A73" s="39" t="s">
        <v>65</v>
      </c>
      <c r="B73" s="29" t="s">
        <v>66</v>
      </c>
      <c r="C73" s="6"/>
      <c r="D73" s="46">
        <f t="shared" ref="D73" si="212">SUM(D74:D76)</f>
        <v>0</v>
      </c>
      <c r="E73" s="46">
        <f t="shared" ref="E73:W73" si="213">SUM(E74:E76)</f>
        <v>0</v>
      </c>
      <c r="F73" s="46">
        <f t="shared" ref="F73" si="214">SUM(F74:F76)</f>
        <v>0</v>
      </c>
      <c r="G73" s="46">
        <f t="shared" si="213"/>
        <v>0</v>
      </c>
      <c r="H73" s="46">
        <f t="shared" ref="H73" si="215">SUM(H74:H76)</f>
        <v>0</v>
      </c>
      <c r="I73" s="46">
        <f t="shared" si="213"/>
        <v>0</v>
      </c>
      <c r="J73" s="46">
        <f t="shared" ref="J73" si="216">SUM(J74:J76)</f>
        <v>0</v>
      </c>
      <c r="K73" s="46">
        <f t="shared" si="213"/>
        <v>0</v>
      </c>
      <c r="L73" s="46">
        <f t="shared" ref="L73:M73" si="217">SUM(L74:L76)</f>
        <v>0</v>
      </c>
      <c r="M73" s="46">
        <f t="shared" si="217"/>
        <v>0</v>
      </c>
      <c r="N73" s="46">
        <f t="shared" si="213"/>
        <v>0</v>
      </c>
      <c r="O73" s="46">
        <f t="shared" si="213"/>
        <v>0</v>
      </c>
      <c r="P73" s="46">
        <f t="shared" si="213"/>
        <v>0</v>
      </c>
      <c r="Q73" s="46">
        <f t="shared" si="213"/>
        <v>0</v>
      </c>
      <c r="R73" s="46">
        <f t="shared" si="213"/>
        <v>0</v>
      </c>
      <c r="S73" s="46">
        <f t="shared" si="213"/>
        <v>0</v>
      </c>
      <c r="T73" s="46">
        <f t="shared" si="213"/>
        <v>0</v>
      </c>
      <c r="U73" s="46">
        <f t="shared" si="213"/>
        <v>0</v>
      </c>
      <c r="V73" s="46">
        <f t="shared" si="213"/>
        <v>0</v>
      </c>
      <c r="W73" s="46">
        <f t="shared" si="213"/>
        <v>0</v>
      </c>
      <c r="X73" s="46">
        <f t="shared" ref="X73:AI73" si="218">SUM(X74:X76)</f>
        <v>0</v>
      </c>
      <c r="Y73" s="46">
        <f t="shared" si="218"/>
        <v>0</v>
      </c>
      <c r="Z73" s="46">
        <f t="shared" si="218"/>
        <v>0</v>
      </c>
      <c r="AA73" s="46">
        <f t="shared" si="218"/>
        <v>0</v>
      </c>
      <c r="AB73" s="46">
        <f t="shared" si="218"/>
        <v>0</v>
      </c>
      <c r="AC73" s="46">
        <f t="shared" si="218"/>
        <v>0</v>
      </c>
      <c r="AD73" s="46">
        <f t="shared" si="218"/>
        <v>0</v>
      </c>
      <c r="AE73" s="46">
        <f t="shared" si="218"/>
        <v>0</v>
      </c>
      <c r="AF73" s="46">
        <f t="shared" si="218"/>
        <v>0</v>
      </c>
      <c r="AG73" s="46">
        <f t="shared" si="218"/>
        <v>0</v>
      </c>
      <c r="AH73" s="46">
        <f t="shared" si="218"/>
        <v>0</v>
      </c>
      <c r="AI73" s="46">
        <f t="shared" si="218"/>
        <v>0</v>
      </c>
      <c r="AJ73" s="46">
        <f t="shared" ref="AJ73:AR73" si="219">SUM(AJ74:AJ76)</f>
        <v>0</v>
      </c>
      <c r="AK73" s="46">
        <f t="shared" si="219"/>
        <v>0</v>
      </c>
      <c r="AL73" s="46">
        <f t="shared" si="219"/>
        <v>0</v>
      </c>
      <c r="AM73" s="46">
        <f t="shared" si="219"/>
        <v>0</v>
      </c>
      <c r="AN73" s="46">
        <f t="shared" si="219"/>
        <v>0</v>
      </c>
      <c r="AO73" s="46">
        <f t="shared" si="219"/>
        <v>0</v>
      </c>
      <c r="AP73" s="46">
        <f t="shared" si="219"/>
        <v>0</v>
      </c>
      <c r="AQ73" s="46">
        <f t="shared" si="219"/>
        <v>0</v>
      </c>
      <c r="AR73" s="46">
        <f t="shared" si="219"/>
        <v>0</v>
      </c>
      <c r="AS73" s="46">
        <f>SUM(AS74:AS76)</f>
        <v>0</v>
      </c>
      <c r="AT73" s="46">
        <f t="shared" ref="AT73:BB73" si="220">SUM(AT74:AT76)</f>
        <v>0</v>
      </c>
      <c r="AU73" s="46">
        <f t="shared" si="220"/>
        <v>0</v>
      </c>
      <c r="AV73" s="46">
        <f t="shared" si="220"/>
        <v>0</v>
      </c>
      <c r="AW73" s="46">
        <f t="shared" si="220"/>
        <v>0</v>
      </c>
      <c r="AX73" s="46">
        <f t="shared" si="220"/>
        <v>0</v>
      </c>
      <c r="AY73" s="46">
        <f t="shared" si="220"/>
        <v>0</v>
      </c>
      <c r="AZ73" s="46">
        <f t="shared" si="220"/>
        <v>0</v>
      </c>
      <c r="BA73" s="46">
        <f t="shared" si="220"/>
        <v>0</v>
      </c>
      <c r="BB73" s="46">
        <f t="shared" si="220"/>
        <v>0</v>
      </c>
      <c r="BC73" s="46">
        <f t="shared" ref="BC73" si="221">SUM(BC74:BC76)</f>
        <v>0</v>
      </c>
    </row>
    <row r="74" spans="1:55" x14ac:dyDescent="0.25">
      <c r="A74" s="40" t="s">
        <v>65</v>
      </c>
      <c r="B74" s="8" t="s">
        <v>51</v>
      </c>
      <c r="C74" s="9" t="s">
        <v>52</v>
      </c>
      <c r="D74" s="47" t="s">
        <v>52</v>
      </c>
      <c r="E74" s="47" t="s">
        <v>52</v>
      </c>
      <c r="F74" s="47" t="s">
        <v>52</v>
      </c>
      <c r="G74" s="47" t="s">
        <v>52</v>
      </c>
      <c r="H74" s="47" t="s">
        <v>52</v>
      </c>
      <c r="I74" s="47" t="s">
        <v>52</v>
      </c>
      <c r="J74" s="47" t="s">
        <v>52</v>
      </c>
      <c r="K74" s="47" t="s">
        <v>52</v>
      </c>
      <c r="L74" s="47" t="s">
        <v>52</v>
      </c>
      <c r="M74" s="47" t="s">
        <v>52</v>
      </c>
      <c r="N74" s="47" t="s">
        <v>52</v>
      </c>
      <c r="O74" s="47" t="s">
        <v>52</v>
      </c>
      <c r="P74" s="47" t="s">
        <v>52</v>
      </c>
      <c r="Q74" s="47" t="s">
        <v>52</v>
      </c>
      <c r="R74" s="47" t="s">
        <v>52</v>
      </c>
      <c r="S74" s="47" t="s">
        <v>52</v>
      </c>
      <c r="T74" s="47" t="s">
        <v>52</v>
      </c>
      <c r="U74" s="47" t="s">
        <v>52</v>
      </c>
      <c r="V74" s="47" t="s">
        <v>52</v>
      </c>
      <c r="W74" s="47" t="s">
        <v>52</v>
      </c>
      <c r="X74" s="47" t="s">
        <v>52</v>
      </c>
      <c r="Y74" s="47" t="s">
        <v>52</v>
      </c>
      <c r="Z74" s="47" t="s">
        <v>52</v>
      </c>
      <c r="AA74" s="47" t="s">
        <v>52</v>
      </c>
      <c r="AB74" s="47" t="s">
        <v>52</v>
      </c>
      <c r="AC74" s="47" t="s">
        <v>52</v>
      </c>
      <c r="AD74" s="47" t="s">
        <v>52</v>
      </c>
      <c r="AE74" s="47" t="s">
        <v>52</v>
      </c>
      <c r="AF74" s="47" t="s">
        <v>52</v>
      </c>
      <c r="AG74" s="47" t="s">
        <v>52</v>
      </c>
      <c r="AH74" s="47" t="s">
        <v>52</v>
      </c>
      <c r="AI74" s="47" t="s">
        <v>52</v>
      </c>
      <c r="AJ74" s="47" t="s">
        <v>52</v>
      </c>
      <c r="AK74" s="47" t="s">
        <v>52</v>
      </c>
      <c r="AL74" s="47" t="s">
        <v>52</v>
      </c>
      <c r="AM74" s="47" t="s">
        <v>52</v>
      </c>
      <c r="AN74" s="47" t="s">
        <v>52</v>
      </c>
      <c r="AO74" s="47" t="s">
        <v>52</v>
      </c>
      <c r="AP74" s="47" t="s">
        <v>52</v>
      </c>
      <c r="AQ74" s="47" t="s">
        <v>52</v>
      </c>
      <c r="AR74" s="47" t="s">
        <v>52</v>
      </c>
      <c r="AS74" s="47" t="s">
        <v>52</v>
      </c>
      <c r="AT74" s="47" t="s">
        <v>52</v>
      </c>
      <c r="AU74" s="47" t="s">
        <v>52</v>
      </c>
      <c r="AV74" s="47" t="s">
        <v>52</v>
      </c>
      <c r="AW74" s="47" t="s">
        <v>52</v>
      </c>
      <c r="AX74" s="47" t="s">
        <v>52</v>
      </c>
      <c r="AY74" s="47" t="s">
        <v>52</v>
      </c>
      <c r="AZ74" s="47" t="s">
        <v>52</v>
      </c>
      <c r="BA74" s="47" t="s">
        <v>52</v>
      </c>
      <c r="BB74" s="47" t="s">
        <v>52</v>
      </c>
      <c r="BC74" s="47" t="s">
        <v>52</v>
      </c>
    </row>
    <row r="75" spans="1:55" x14ac:dyDescent="0.25">
      <c r="A75" s="40" t="s">
        <v>65</v>
      </c>
      <c r="B75" s="8" t="s">
        <v>51</v>
      </c>
      <c r="C75" s="9" t="s">
        <v>52</v>
      </c>
      <c r="D75" s="47" t="s">
        <v>52</v>
      </c>
      <c r="E75" s="47" t="s">
        <v>52</v>
      </c>
      <c r="F75" s="47" t="s">
        <v>52</v>
      </c>
      <c r="G75" s="47" t="s">
        <v>52</v>
      </c>
      <c r="H75" s="47" t="s">
        <v>52</v>
      </c>
      <c r="I75" s="47" t="s">
        <v>52</v>
      </c>
      <c r="J75" s="47" t="s">
        <v>52</v>
      </c>
      <c r="K75" s="47" t="s">
        <v>52</v>
      </c>
      <c r="L75" s="47" t="s">
        <v>52</v>
      </c>
      <c r="M75" s="47" t="s">
        <v>52</v>
      </c>
      <c r="N75" s="47" t="s">
        <v>52</v>
      </c>
      <c r="O75" s="47" t="s">
        <v>52</v>
      </c>
      <c r="P75" s="47" t="s">
        <v>52</v>
      </c>
      <c r="Q75" s="47" t="s">
        <v>52</v>
      </c>
      <c r="R75" s="47" t="s">
        <v>52</v>
      </c>
      <c r="S75" s="47" t="s">
        <v>52</v>
      </c>
      <c r="T75" s="47" t="s">
        <v>52</v>
      </c>
      <c r="U75" s="47" t="s">
        <v>52</v>
      </c>
      <c r="V75" s="47" t="s">
        <v>52</v>
      </c>
      <c r="W75" s="47" t="s">
        <v>52</v>
      </c>
      <c r="X75" s="47" t="s">
        <v>52</v>
      </c>
      <c r="Y75" s="47" t="s">
        <v>52</v>
      </c>
      <c r="Z75" s="47" t="s">
        <v>52</v>
      </c>
      <c r="AA75" s="47" t="s">
        <v>52</v>
      </c>
      <c r="AB75" s="47" t="s">
        <v>52</v>
      </c>
      <c r="AC75" s="47" t="s">
        <v>52</v>
      </c>
      <c r="AD75" s="47" t="s">
        <v>52</v>
      </c>
      <c r="AE75" s="47" t="s">
        <v>52</v>
      </c>
      <c r="AF75" s="47" t="s">
        <v>52</v>
      </c>
      <c r="AG75" s="47" t="s">
        <v>52</v>
      </c>
      <c r="AH75" s="47" t="s">
        <v>52</v>
      </c>
      <c r="AI75" s="47" t="s">
        <v>52</v>
      </c>
      <c r="AJ75" s="47" t="s">
        <v>52</v>
      </c>
      <c r="AK75" s="47" t="s">
        <v>52</v>
      </c>
      <c r="AL75" s="47" t="s">
        <v>52</v>
      </c>
      <c r="AM75" s="47" t="s">
        <v>52</v>
      </c>
      <c r="AN75" s="47" t="s">
        <v>52</v>
      </c>
      <c r="AO75" s="47" t="s">
        <v>52</v>
      </c>
      <c r="AP75" s="47" t="s">
        <v>52</v>
      </c>
      <c r="AQ75" s="47" t="s">
        <v>52</v>
      </c>
      <c r="AR75" s="47" t="s">
        <v>52</v>
      </c>
      <c r="AS75" s="47" t="s">
        <v>52</v>
      </c>
      <c r="AT75" s="47" t="s">
        <v>52</v>
      </c>
      <c r="AU75" s="47" t="s">
        <v>52</v>
      </c>
      <c r="AV75" s="47" t="s">
        <v>52</v>
      </c>
      <c r="AW75" s="47" t="s">
        <v>52</v>
      </c>
      <c r="AX75" s="47" t="s">
        <v>52</v>
      </c>
      <c r="AY75" s="47" t="s">
        <v>52</v>
      </c>
      <c r="AZ75" s="47" t="s">
        <v>52</v>
      </c>
      <c r="BA75" s="47" t="s">
        <v>52</v>
      </c>
      <c r="BB75" s="47" t="s">
        <v>52</v>
      </c>
      <c r="BC75" s="47" t="s">
        <v>52</v>
      </c>
    </row>
    <row r="76" spans="1:55" x14ac:dyDescent="0.25">
      <c r="A76" s="40" t="s">
        <v>53</v>
      </c>
      <c r="B76" s="30" t="s">
        <v>53</v>
      </c>
      <c r="C76" s="9" t="s">
        <v>52</v>
      </c>
      <c r="D76" s="47" t="s">
        <v>52</v>
      </c>
      <c r="E76" s="47" t="s">
        <v>52</v>
      </c>
      <c r="F76" s="47" t="s">
        <v>52</v>
      </c>
      <c r="G76" s="47" t="s">
        <v>52</v>
      </c>
      <c r="H76" s="47" t="s">
        <v>52</v>
      </c>
      <c r="I76" s="47" t="s">
        <v>52</v>
      </c>
      <c r="J76" s="47" t="s">
        <v>52</v>
      </c>
      <c r="K76" s="47" t="s">
        <v>52</v>
      </c>
      <c r="L76" s="47" t="s">
        <v>52</v>
      </c>
      <c r="M76" s="47" t="s">
        <v>52</v>
      </c>
      <c r="N76" s="47" t="s">
        <v>52</v>
      </c>
      <c r="O76" s="47" t="s">
        <v>52</v>
      </c>
      <c r="P76" s="47" t="s">
        <v>52</v>
      </c>
      <c r="Q76" s="47" t="s">
        <v>52</v>
      </c>
      <c r="R76" s="47" t="s">
        <v>52</v>
      </c>
      <c r="S76" s="47" t="s">
        <v>52</v>
      </c>
      <c r="T76" s="47" t="s">
        <v>52</v>
      </c>
      <c r="U76" s="47" t="s">
        <v>52</v>
      </c>
      <c r="V76" s="47" t="s">
        <v>52</v>
      </c>
      <c r="W76" s="47" t="s">
        <v>52</v>
      </c>
      <c r="X76" s="47" t="s">
        <v>52</v>
      </c>
      <c r="Y76" s="47" t="s">
        <v>52</v>
      </c>
      <c r="Z76" s="47" t="s">
        <v>52</v>
      </c>
      <c r="AA76" s="47" t="s">
        <v>52</v>
      </c>
      <c r="AB76" s="47" t="s">
        <v>52</v>
      </c>
      <c r="AC76" s="47" t="s">
        <v>52</v>
      </c>
      <c r="AD76" s="47" t="s">
        <v>52</v>
      </c>
      <c r="AE76" s="47" t="s">
        <v>52</v>
      </c>
      <c r="AF76" s="47" t="s">
        <v>52</v>
      </c>
      <c r="AG76" s="47" t="s">
        <v>52</v>
      </c>
      <c r="AH76" s="47" t="s">
        <v>52</v>
      </c>
      <c r="AI76" s="47" t="s">
        <v>52</v>
      </c>
      <c r="AJ76" s="47" t="s">
        <v>52</v>
      </c>
      <c r="AK76" s="47" t="s">
        <v>52</v>
      </c>
      <c r="AL76" s="47" t="s">
        <v>52</v>
      </c>
      <c r="AM76" s="47" t="s">
        <v>52</v>
      </c>
      <c r="AN76" s="47" t="s">
        <v>52</v>
      </c>
      <c r="AO76" s="47" t="s">
        <v>52</v>
      </c>
      <c r="AP76" s="47" t="s">
        <v>52</v>
      </c>
      <c r="AQ76" s="47" t="s">
        <v>52</v>
      </c>
      <c r="AR76" s="47" t="s">
        <v>52</v>
      </c>
      <c r="AS76" s="47" t="s">
        <v>52</v>
      </c>
      <c r="AT76" s="47" t="s">
        <v>52</v>
      </c>
      <c r="AU76" s="47" t="s">
        <v>52</v>
      </c>
      <c r="AV76" s="47" t="s">
        <v>52</v>
      </c>
      <c r="AW76" s="47" t="s">
        <v>52</v>
      </c>
      <c r="AX76" s="47" t="s">
        <v>52</v>
      </c>
      <c r="AY76" s="47" t="s">
        <v>52</v>
      </c>
      <c r="AZ76" s="47" t="s">
        <v>52</v>
      </c>
      <c r="BA76" s="47" t="s">
        <v>52</v>
      </c>
      <c r="BB76" s="47" t="s">
        <v>52</v>
      </c>
      <c r="BC76" s="47" t="s">
        <v>52</v>
      </c>
    </row>
    <row r="77" spans="1:55" ht="47.25" x14ac:dyDescent="0.25">
      <c r="A77" s="56" t="s">
        <v>156</v>
      </c>
      <c r="B77" s="29" t="s">
        <v>67</v>
      </c>
      <c r="C77" s="6"/>
      <c r="D77" s="46">
        <f t="shared" ref="D77" si="222">SUM(D78:D80)</f>
        <v>0</v>
      </c>
      <c r="E77" s="46">
        <f t="shared" ref="E77:W77" si="223">SUM(E78:E80)</f>
        <v>0</v>
      </c>
      <c r="F77" s="46">
        <f t="shared" ref="F77" si="224">SUM(F78:F80)</f>
        <v>0</v>
      </c>
      <c r="G77" s="46">
        <f t="shared" si="223"/>
        <v>0</v>
      </c>
      <c r="H77" s="46">
        <f t="shared" ref="H77" si="225">SUM(H78:H80)</f>
        <v>0</v>
      </c>
      <c r="I77" s="46">
        <f t="shared" si="223"/>
        <v>0</v>
      </c>
      <c r="J77" s="46">
        <f t="shared" ref="J77" si="226">SUM(J78:J80)</f>
        <v>0</v>
      </c>
      <c r="K77" s="46">
        <f t="shared" si="223"/>
        <v>0</v>
      </c>
      <c r="L77" s="46">
        <f t="shared" ref="L77:M77" si="227">SUM(L78:L80)</f>
        <v>0</v>
      </c>
      <c r="M77" s="46">
        <f t="shared" si="227"/>
        <v>0</v>
      </c>
      <c r="N77" s="46">
        <f t="shared" si="223"/>
        <v>0</v>
      </c>
      <c r="O77" s="46">
        <f t="shared" si="223"/>
        <v>0</v>
      </c>
      <c r="P77" s="46">
        <f t="shared" si="223"/>
        <v>0</v>
      </c>
      <c r="Q77" s="46">
        <f t="shared" si="223"/>
        <v>0</v>
      </c>
      <c r="R77" s="46">
        <f t="shared" si="223"/>
        <v>0</v>
      </c>
      <c r="S77" s="46">
        <f t="shared" si="223"/>
        <v>0</v>
      </c>
      <c r="T77" s="46">
        <f t="shared" si="223"/>
        <v>0</v>
      </c>
      <c r="U77" s="46">
        <f t="shared" si="223"/>
        <v>0</v>
      </c>
      <c r="V77" s="46">
        <f t="shared" si="223"/>
        <v>0</v>
      </c>
      <c r="W77" s="46">
        <f t="shared" si="223"/>
        <v>0</v>
      </c>
      <c r="X77" s="46">
        <f t="shared" ref="X77:AI77" si="228">SUM(X78:X80)</f>
        <v>0</v>
      </c>
      <c r="Y77" s="46">
        <f t="shared" si="228"/>
        <v>0</v>
      </c>
      <c r="Z77" s="46">
        <f t="shared" si="228"/>
        <v>0</v>
      </c>
      <c r="AA77" s="46">
        <f t="shared" si="228"/>
        <v>0</v>
      </c>
      <c r="AB77" s="46">
        <f t="shared" si="228"/>
        <v>0</v>
      </c>
      <c r="AC77" s="46">
        <f t="shared" si="228"/>
        <v>0</v>
      </c>
      <c r="AD77" s="46">
        <f t="shared" si="228"/>
        <v>0</v>
      </c>
      <c r="AE77" s="46">
        <f t="shared" si="228"/>
        <v>0</v>
      </c>
      <c r="AF77" s="46">
        <f t="shared" si="228"/>
        <v>0</v>
      </c>
      <c r="AG77" s="46">
        <f t="shared" si="228"/>
        <v>0</v>
      </c>
      <c r="AH77" s="46">
        <f t="shared" si="228"/>
        <v>0</v>
      </c>
      <c r="AI77" s="46">
        <f t="shared" si="228"/>
        <v>0</v>
      </c>
      <c r="AJ77" s="46">
        <f t="shared" ref="AJ77:AR77" si="229">SUM(AJ78:AJ80)</f>
        <v>0</v>
      </c>
      <c r="AK77" s="46">
        <f t="shared" si="229"/>
        <v>0</v>
      </c>
      <c r="AL77" s="46">
        <f t="shared" si="229"/>
        <v>0</v>
      </c>
      <c r="AM77" s="46">
        <f t="shared" si="229"/>
        <v>0</v>
      </c>
      <c r="AN77" s="46">
        <f t="shared" si="229"/>
        <v>0</v>
      </c>
      <c r="AO77" s="46">
        <f t="shared" si="229"/>
        <v>0</v>
      </c>
      <c r="AP77" s="46">
        <f t="shared" si="229"/>
        <v>0</v>
      </c>
      <c r="AQ77" s="46">
        <f t="shared" si="229"/>
        <v>0</v>
      </c>
      <c r="AR77" s="46">
        <f t="shared" si="229"/>
        <v>0</v>
      </c>
      <c r="AS77" s="46">
        <f>SUM(AS78:AS80)</f>
        <v>0</v>
      </c>
      <c r="AT77" s="46">
        <f t="shared" ref="AT77:BB77" si="230">SUM(AT78:AT80)</f>
        <v>0</v>
      </c>
      <c r="AU77" s="46">
        <f t="shared" si="230"/>
        <v>0</v>
      </c>
      <c r="AV77" s="46">
        <f t="shared" si="230"/>
        <v>0</v>
      </c>
      <c r="AW77" s="46">
        <f t="shared" si="230"/>
        <v>0</v>
      </c>
      <c r="AX77" s="46">
        <f t="shared" si="230"/>
        <v>0</v>
      </c>
      <c r="AY77" s="46">
        <f t="shared" si="230"/>
        <v>0</v>
      </c>
      <c r="AZ77" s="46">
        <f t="shared" si="230"/>
        <v>0</v>
      </c>
      <c r="BA77" s="46">
        <f t="shared" si="230"/>
        <v>0</v>
      </c>
      <c r="BB77" s="46">
        <f t="shared" si="230"/>
        <v>0</v>
      </c>
      <c r="BC77" s="46">
        <f t="shared" ref="BC77" si="231">SUM(BC78:BC80)</f>
        <v>0</v>
      </c>
    </row>
    <row r="78" spans="1:55" x14ac:dyDescent="0.25">
      <c r="A78" s="7" t="s">
        <v>162</v>
      </c>
      <c r="B78" s="8" t="s">
        <v>51</v>
      </c>
      <c r="C78" s="9" t="s">
        <v>52</v>
      </c>
      <c r="D78" s="47" t="s">
        <v>52</v>
      </c>
      <c r="E78" s="47" t="s">
        <v>52</v>
      </c>
      <c r="F78" s="47" t="s">
        <v>52</v>
      </c>
      <c r="G78" s="47" t="s">
        <v>52</v>
      </c>
      <c r="H78" s="47" t="s">
        <v>52</v>
      </c>
      <c r="I78" s="47" t="s">
        <v>52</v>
      </c>
      <c r="J78" s="47" t="s">
        <v>52</v>
      </c>
      <c r="K78" s="47" t="s">
        <v>52</v>
      </c>
      <c r="L78" s="47" t="s">
        <v>52</v>
      </c>
      <c r="M78" s="47" t="s">
        <v>52</v>
      </c>
      <c r="N78" s="47" t="s">
        <v>52</v>
      </c>
      <c r="O78" s="47" t="s">
        <v>52</v>
      </c>
      <c r="P78" s="47" t="s">
        <v>52</v>
      </c>
      <c r="Q78" s="47" t="s">
        <v>52</v>
      </c>
      <c r="R78" s="47" t="s">
        <v>52</v>
      </c>
      <c r="S78" s="47" t="s">
        <v>52</v>
      </c>
      <c r="T78" s="47" t="s">
        <v>52</v>
      </c>
      <c r="U78" s="47" t="s">
        <v>52</v>
      </c>
      <c r="V78" s="47" t="s">
        <v>52</v>
      </c>
      <c r="W78" s="47" t="s">
        <v>52</v>
      </c>
      <c r="X78" s="47" t="s">
        <v>52</v>
      </c>
      <c r="Y78" s="47" t="s">
        <v>52</v>
      </c>
      <c r="Z78" s="47" t="s">
        <v>52</v>
      </c>
      <c r="AA78" s="47" t="s">
        <v>52</v>
      </c>
      <c r="AB78" s="47" t="s">
        <v>52</v>
      </c>
      <c r="AC78" s="47" t="s">
        <v>52</v>
      </c>
      <c r="AD78" s="47" t="s">
        <v>52</v>
      </c>
      <c r="AE78" s="47" t="s">
        <v>52</v>
      </c>
      <c r="AF78" s="47" t="s">
        <v>52</v>
      </c>
      <c r="AG78" s="47" t="s">
        <v>52</v>
      </c>
      <c r="AH78" s="47" t="s">
        <v>52</v>
      </c>
      <c r="AI78" s="47" t="s">
        <v>52</v>
      </c>
      <c r="AJ78" s="47" t="s">
        <v>52</v>
      </c>
      <c r="AK78" s="47" t="s">
        <v>52</v>
      </c>
      <c r="AL78" s="47" t="s">
        <v>52</v>
      </c>
      <c r="AM78" s="47" t="s">
        <v>52</v>
      </c>
      <c r="AN78" s="47" t="s">
        <v>52</v>
      </c>
      <c r="AO78" s="47" t="s">
        <v>52</v>
      </c>
      <c r="AP78" s="47" t="s">
        <v>52</v>
      </c>
      <c r="AQ78" s="47" t="s">
        <v>52</v>
      </c>
      <c r="AR78" s="47" t="s">
        <v>52</v>
      </c>
      <c r="AS78" s="47" t="s">
        <v>52</v>
      </c>
      <c r="AT78" s="47" t="s">
        <v>52</v>
      </c>
      <c r="AU78" s="47" t="s">
        <v>52</v>
      </c>
      <c r="AV78" s="47" t="s">
        <v>52</v>
      </c>
      <c r="AW78" s="47" t="s">
        <v>52</v>
      </c>
      <c r="AX78" s="47" t="s">
        <v>52</v>
      </c>
      <c r="AY78" s="47" t="s">
        <v>52</v>
      </c>
      <c r="AZ78" s="47" t="s">
        <v>52</v>
      </c>
      <c r="BA78" s="47" t="s">
        <v>52</v>
      </c>
      <c r="BB78" s="47" t="s">
        <v>52</v>
      </c>
      <c r="BC78" s="47" t="s">
        <v>52</v>
      </c>
    </row>
    <row r="79" spans="1:55" x14ac:dyDescent="0.25">
      <c r="A79" s="7" t="s">
        <v>162</v>
      </c>
      <c r="B79" s="8" t="s">
        <v>51</v>
      </c>
      <c r="C79" s="9" t="s">
        <v>52</v>
      </c>
      <c r="D79" s="47" t="s">
        <v>52</v>
      </c>
      <c r="E79" s="47" t="s">
        <v>52</v>
      </c>
      <c r="F79" s="47" t="s">
        <v>52</v>
      </c>
      <c r="G79" s="47" t="s">
        <v>52</v>
      </c>
      <c r="H79" s="47" t="s">
        <v>52</v>
      </c>
      <c r="I79" s="47" t="s">
        <v>52</v>
      </c>
      <c r="J79" s="47" t="s">
        <v>52</v>
      </c>
      <c r="K79" s="47" t="s">
        <v>52</v>
      </c>
      <c r="L79" s="47" t="s">
        <v>52</v>
      </c>
      <c r="M79" s="47" t="s">
        <v>52</v>
      </c>
      <c r="N79" s="47" t="s">
        <v>52</v>
      </c>
      <c r="O79" s="47" t="s">
        <v>52</v>
      </c>
      <c r="P79" s="47" t="s">
        <v>52</v>
      </c>
      <c r="Q79" s="47" t="s">
        <v>52</v>
      </c>
      <c r="R79" s="47" t="s">
        <v>52</v>
      </c>
      <c r="S79" s="47" t="s">
        <v>52</v>
      </c>
      <c r="T79" s="47" t="s">
        <v>52</v>
      </c>
      <c r="U79" s="47" t="s">
        <v>52</v>
      </c>
      <c r="V79" s="47" t="s">
        <v>52</v>
      </c>
      <c r="W79" s="47" t="s">
        <v>52</v>
      </c>
      <c r="X79" s="47" t="s">
        <v>52</v>
      </c>
      <c r="Y79" s="47" t="s">
        <v>52</v>
      </c>
      <c r="Z79" s="47" t="s">
        <v>52</v>
      </c>
      <c r="AA79" s="47" t="s">
        <v>52</v>
      </c>
      <c r="AB79" s="47" t="s">
        <v>52</v>
      </c>
      <c r="AC79" s="47" t="s">
        <v>52</v>
      </c>
      <c r="AD79" s="47" t="s">
        <v>52</v>
      </c>
      <c r="AE79" s="47" t="s">
        <v>52</v>
      </c>
      <c r="AF79" s="47" t="s">
        <v>52</v>
      </c>
      <c r="AG79" s="47" t="s">
        <v>52</v>
      </c>
      <c r="AH79" s="47" t="s">
        <v>52</v>
      </c>
      <c r="AI79" s="47" t="s">
        <v>52</v>
      </c>
      <c r="AJ79" s="47" t="s">
        <v>52</v>
      </c>
      <c r="AK79" s="47" t="s">
        <v>52</v>
      </c>
      <c r="AL79" s="47" t="s">
        <v>52</v>
      </c>
      <c r="AM79" s="47" t="s">
        <v>52</v>
      </c>
      <c r="AN79" s="47" t="s">
        <v>52</v>
      </c>
      <c r="AO79" s="47" t="s">
        <v>52</v>
      </c>
      <c r="AP79" s="47" t="s">
        <v>52</v>
      </c>
      <c r="AQ79" s="47" t="s">
        <v>52</v>
      </c>
      <c r="AR79" s="47" t="s">
        <v>52</v>
      </c>
      <c r="AS79" s="47" t="s">
        <v>52</v>
      </c>
      <c r="AT79" s="47" t="s">
        <v>52</v>
      </c>
      <c r="AU79" s="47" t="s">
        <v>52</v>
      </c>
      <c r="AV79" s="47" t="s">
        <v>52</v>
      </c>
      <c r="AW79" s="47" t="s">
        <v>52</v>
      </c>
      <c r="AX79" s="47" t="s">
        <v>52</v>
      </c>
      <c r="AY79" s="47" t="s">
        <v>52</v>
      </c>
      <c r="AZ79" s="47" t="s">
        <v>52</v>
      </c>
      <c r="BA79" s="47" t="s">
        <v>52</v>
      </c>
      <c r="BB79" s="47" t="s">
        <v>52</v>
      </c>
      <c r="BC79" s="47" t="s">
        <v>52</v>
      </c>
    </row>
    <row r="80" spans="1:55" x14ac:dyDescent="0.25">
      <c r="A80" s="7" t="s">
        <v>53</v>
      </c>
      <c r="B80" s="30" t="s">
        <v>53</v>
      </c>
      <c r="C80" s="9" t="s">
        <v>52</v>
      </c>
      <c r="D80" s="47" t="s">
        <v>52</v>
      </c>
      <c r="E80" s="47" t="s">
        <v>52</v>
      </c>
      <c r="F80" s="47" t="s">
        <v>52</v>
      </c>
      <c r="G80" s="47" t="s">
        <v>52</v>
      </c>
      <c r="H80" s="47" t="s">
        <v>52</v>
      </c>
      <c r="I80" s="47" t="s">
        <v>52</v>
      </c>
      <c r="J80" s="47" t="s">
        <v>52</v>
      </c>
      <c r="K80" s="47" t="s">
        <v>52</v>
      </c>
      <c r="L80" s="47" t="s">
        <v>52</v>
      </c>
      <c r="M80" s="47" t="s">
        <v>52</v>
      </c>
      <c r="N80" s="47" t="s">
        <v>52</v>
      </c>
      <c r="O80" s="47" t="s">
        <v>52</v>
      </c>
      <c r="P80" s="47" t="s">
        <v>52</v>
      </c>
      <c r="Q80" s="47" t="s">
        <v>52</v>
      </c>
      <c r="R80" s="47" t="s">
        <v>52</v>
      </c>
      <c r="S80" s="47" t="s">
        <v>52</v>
      </c>
      <c r="T80" s="47" t="s">
        <v>52</v>
      </c>
      <c r="U80" s="47" t="s">
        <v>52</v>
      </c>
      <c r="V80" s="47" t="s">
        <v>52</v>
      </c>
      <c r="W80" s="47" t="s">
        <v>52</v>
      </c>
      <c r="X80" s="47" t="s">
        <v>52</v>
      </c>
      <c r="Y80" s="47" t="s">
        <v>52</v>
      </c>
      <c r="Z80" s="47" t="s">
        <v>52</v>
      </c>
      <c r="AA80" s="47" t="s">
        <v>52</v>
      </c>
      <c r="AB80" s="47" t="s">
        <v>52</v>
      </c>
      <c r="AC80" s="47" t="s">
        <v>52</v>
      </c>
      <c r="AD80" s="47" t="s">
        <v>52</v>
      </c>
      <c r="AE80" s="47" t="s">
        <v>52</v>
      </c>
      <c r="AF80" s="47" t="s">
        <v>52</v>
      </c>
      <c r="AG80" s="47" t="s">
        <v>52</v>
      </c>
      <c r="AH80" s="47" t="s">
        <v>52</v>
      </c>
      <c r="AI80" s="47" t="s">
        <v>52</v>
      </c>
      <c r="AJ80" s="47" t="s">
        <v>52</v>
      </c>
      <c r="AK80" s="47" t="s">
        <v>52</v>
      </c>
      <c r="AL80" s="47" t="s">
        <v>52</v>
      </c>
      <c r="AM80" s="47" t="s">
        <v>52</v>
      </c>
      <c r="AN80" s="47" t="s">
        <v>52</v>
      </c>
      <c r="AO80" s="47" t="s">
        <v>52</v>
      </c>
      <c r="AP80" s="47" t="s">
        <v>52</v>
      </c>
      <c r="AQ80" s="47" t="s">
        <v>52</v>
      </c>
      <c r="AR80" s="47" t="s">
        <v>52</v>
      </c>
      <c r="AS80" s="47" t="s">
        <v>52</v>
      </c>
      <c r="AT80" s="47" t="s">
        <v>52</v>
      </c>
      <c r="AU80" s="47" t="s">
        <v>52</v>
      </c>
      <c r="AV80" s="47" t="s">
        <v>52</v>
      </c>
      <c r="AW80" s="47" t="s">
        <v>52</v>
      </c>
      <c r="AX80" s="47" t="s">
        <v>52</v>
      </c>
      <c r="AY80" s="47" t="s">
        <v>52</v>
      </c>
      <c r="AZ80" s="47" t="s">
        <v>52</v>
      </c>
      <c r="BA80" s="47" t="s">
        <v>52</v>
      </c>
      <c r="BB80" s="47" t="s">
        <v>52</v>
      </c>
      <c r="BC80" s="47" t="s">
        <v>52</v>
      </c>
    </row>
    <row r="81" spans="1:55" x14ac:dyDescent="0.25">
      <c r="A81" s="51" t="s">
        <v>157</v>
      </c>
      <c r="B81" s="27" t="s">
        <v>68</v>
      </c>
      <c r="C81" s="14" t="s">
        <v>153</v>
      </c>
      <c r="D81" s="21">
        <f t="shared" ref="D81:K81" si="232">D82+D87+D105+D146</f>
        <v>0</v>
      </c>
      <c r="E81" s="21">
        <f t="shared" si="232"/>
        <v>0</v>
      </c>
      <c r="F81" s="21">
        <f t="shared" si="232"/>
        <v>0</v>
      </c>
      <c r="G81" s="21">
        <f t="shared" si="232"/>
        <v>0</v>
      </c>
      <c r="H81" s="21">
        <f t="shared" si="232"/>
        <v>0</v>
      </c>
      <c r="I81" s="21">
        <f t="shared" si="232"/>
        <v>0</v>
      </c>
      <c r="J81" s="21">
        <f t="shared" si="232"/>
        <v>0</v>
      </c>
      <c r="K81" s="21">
        <f t="shared" si="232"/>
        <v>0</v>
      </c>
      <c r="L81" s="21">
        <f t="shared" ref="L81:M81" si="233">L82+L87+L105+L146</f>
        <v>0</v>
      </c>
      <c r="M81" s="21">
        <f t="shared" si="233"/>
        <v>0</v>
      </c>
      <c r="N81" s="21">
        <f t="shared" ref="N81:W81" si="234">N82+N87+N105+N146</f>
        <v>0</v>
      </c>
      <c r="O81" s="21">
        <f t="shared" si="234"/>
        <v>0</v>
      </c>
      <c r="P81" s="21">
        <f t="shared" si="234"/>
        <v>0</v>
      </c>
      <c r="Q81" s="21">
        <f t="shared" si="234"/>
        <v>0</v>
      </c>
      <c r="R81" s="21">
        <f t="shared" si="234"/>
        <v>0</v>
      </c>
      <c r="S81" s="21">
        <f t="shared" si="234"/>
        <v>0</v>
      </c>
      <c r="T81" s="21">
        <f t="shared" si="234"/>
        <v>0</v>
      </c>
      <c r="U81" s="21">
        <f t="shared" si="234"/>
        <v>0</v>
      </c>
      <c r="V81" s="21">
        <f t="shared" si="234"/>
        <v>0</v>
      </c>
      <c r="W81" s="21">
        <f t="shared" si="234"/>
        <v>0</v>
      </c>
      <c r="X81" s="21">
        <f t="shared" ref="X81:AI81" si="235">X82+X87+X105+X146</f>
        <v>0.8600000000000001</v>
      </c>
      <c r="Y81" s="21">
        <f t="shared" si="235"/>
        <v>0</v>
      </c>
      <c r="Z81" s="21">
        <f t="shared" si="235"/>
        <v>10.501000000000001</v>
      </c>
      <c r="AA81" s="21">
        <f t="shared" si="235"/>
        <v>1.9890000000000001</v>
      </c>
      <c r="AB81" s="21">
        <f t="shared" si="235"/>
        <v>4.9589999999999987</v>
      </c>
      <c r="AC81" s="21">
        <f t="shared" si="235"/>
        <v>0</v>
      </c>
      <c r="AD81" s="21">
        <f t="shared" si="235"/>
        <v>0</v>
      </c>
      <c r="AE81" s="21">
        <f t="shared" si="235"/>
        <v>0</v>
      </c>
      <c r="AF81" s="21">
        <f t="shared" si="235"/>
        <v>0</v>
      </c>
      <c r="AG81" s="21">
        <f t="shared" si="235"/>
        <v>0</v>
      </c>
      <c r="AH81" s="21">
        <f t="shared" si="235"/>
        <v>0</v>
      </c>
      <c r="AI81" s="21">
        <f t="shared" si="235"/>
        <v>0</v>
      </c>
      <c r="AJ81" s="21">
        <f t="shared" ref="AJ81:AQ81" si="236">AJ82+AJ87+AJ105+AJ146</f>
        <v>0</v>
      </c>
      <c r="AK81" s="21">
        <f t="shared" si="236"/>
        <v>0</v>
      </c>
      <c r="AL81" s="21">
        <f t="shared" si="236"/>
        <v>0</v>
      </c>
      <c r="AM81" s="21">
        <f t="shared" si="236"/>
        <v>0</v>
      </c>
      <c r="AN81" s="21">
        <f t="shared" si="236"/>
        <v>0</v>
      </c>
      <c r="AO81" s="21">
        <f t="shared" si="236"/>
        <v>0</v>
      </c>
      <c r="AP81" s="21">
        <f t="shared" si="236"/>
        <v>0</v>
      </c>
      <c r="AQ81" s="21">
        <f t="shared" si="236"/>
        <v>0</v>
      </c>
      <c r="AR81" s="21">
        <f>AR82+AR87+AR105+AR146</f>
        <v>79.524199999999993</v>
      </c>
      <c r="AS81" s="21">
        <f>AS82+AS87+AS105+AS146</f>
        <v>12.047171387999999</v>
      </c>
      <c r="AT81" s="21">
        <f t="shared" ref="AS81:BC81" si="237">AT82+AT87+AT105+AT146</f>
        <v>0</v>
      </c>
      <c r="AU81" s="21">
        <f t="shared" si="237"/>
        <v>0</v>
      </c>
      <c r="AV81" s="21">
        <f t="shared" si="237"/>
        <v>0</v>
      </c>
      <c r="AW81" s="21">
        <f t="shared" si="237"/>
        <v>0</v>
      </c>
      <c r="AX81" s="21">
        <f t="shared" si="237"/>
        <v>0</v>
      </c>
      <c r="AY81" s="21">
        <f t="shared" si="237"/>
        <v>0</v>
      </c>
      <c r="AZ81" s="21">
        <f t="shared" si="237"/>
        <v>0</v>
      </c>
      <c r="BA81" s="21">
        <f t="shared" si="237"/>
        <v>0</v>
      </c>
      <c r="BB81" s="21">
        <f t="shared" si="237"/>
        <v>0</v>
      </c>
      <c r="BC81" s="21">
        <f t="shared" si="237"/>
        <v>0</v>
      </c>
    </row>
    <row r="82" spans="1:55" ht="31.5" x14ac:dyDescent="0.25">
      <c r="A82" s="41" t="s">
        <v>69</v>
      </c>
      <c r="B82" s="57" t="s">
        <v>70</v>
      </c>
      <c r="C82" s="58" t="s">
        <v>153</v>
      </c>
      <c r="D82" s="22">
        <f t="shared" ref="D82:K82" si="238">D83+D85</f>
        <v>0</v>
      </c>
      <c r="E82" s="22">
        <f t="shared" si="238"/>
        <v>0</v>
      </c>
      <c r="F82" s="22">
        <f t="shared" si="238"/>
        <v>0</v>
      </c>
      <c r="G82" s="22">
        <f t="shared" si="238"/>
        <v>0</v>
      </c>
      <c r="H82" s="22">
        <f t="shared" si="238"/>
        <v>0</v>
      </c>
      <c r="I82" s="22">
        <f t="shared" si="238"/>
        <v>0</v>
      </c>
      <c r="J82" s="22">
        <f t="shared" si="238"/>
        <v>0</v>
      </c>
      <c r="K82" s="22">
        <f t="shared" si="238"/>
        <v>0</v>
      </c>
      <c r="L82" s="22">
        <f t="shared" ref="L82:M82" si="239">L83+L85</f>
        <v>0</v>
      </c>
      <c r="M82" s="22">
        <f t="shared" si="239"/>
        <v>0</v>
      </c>
      <c r="N82" s="22">
        <f t="shared" ref="N82:W82" si="240">N83+N85</f>
        <v>0</v>
      </c>
      <c r="O82" s="22">
        <f t="shared" si="240"/>
        <v>0</v>
      </c>
      <c r="P82" s="22">
        <f t="shared" si="240"/>
        <v>0</v>
      </c>
      <c r="Q82" s="22">
        <f t="shared" si="240"/>
        <v>0</v>
      </c>
      <c r="R82" s="22">
        <f t="shared" si="240"/>
        <v>0</v>
      </c>
      <c r="S82" s="22">
        <f t="shared" si="240"/>
        <v>0</v>
      </c>
      <c r="T82" s="22">
        <f t="shared" si="240"/>
        <v>0</v>
      </c>
      <c r="U82" s="22">
        <f t="shared" si="240"/>
        <v>0</v>
      </c>
      <c r="V82" s="22">
        <f t="shared" si="240"/>
        <v>0</v>
      </c>
      <c r="W82" s="22">
        <f t="shared" si="240"/>
        <v>0</v>
      </c>
      <c r="X82" s="22">
        <f t="shared" ref="X82:AI82" si="241">X83+X85</f>
        <v>0.28999999999999998</v>
      </c>
      <c r="Y82" s="22">
        <f t="shared" si="241"/>
        <v>0</v>
      </c>
      <c r="Z82" s="22">
        <f t="shared" si="241"/>
        <v>0</v>
      </c>
      <c r="AA82" s="22">
        <f t="shared" si="241"/>
        <v>0</v>
      </c>
      <c r="AB82" s="22">
        <f t="shared" si="241"/>
        <v>0</v>
      </c>
      <c r="AC82" s="22">
        <f t="shared" si="241"/>
        <v>0</v>
      </c>
      <c r="AD82" s="22">
        <f t="shared" si="241"/>
        <v>0</v>
      </c>
      <c r="AE82" s="22">
        <f t="shared" si="241"/>
        <v>0</v>
      </c>
      <c r="AF82" s="22">
        <f t="shared" si="241"/>
        <v>0</v>
      </c>
      <c r="AG82" s="22">
        <f t="shared" si="241"/>
        <v>0</v>
      </c>
      <c r="AH82" s="22">
        <f t="shared" si="241"/>
        <v>0</v>
      </c>
      <c r="AI82" s="22">
        <f t="shared" si="241"/>
        <v>0</v>
      </c>
      <c r="AJ82" s="22">
        <f t="shared" ref="AJ82:AQ82" si="242">AJ83+AJ85</f>
        <v>0</v>
      </c>
      <c r="AK82" s="22">
        <f t="shared" si="242"/>
        <v>0</v>
      </c>
      <c r="AL82" s="22">
        <f t="shared" si="242"/>
        <v>0</v>
      </c>
      <c r="AM82" s="22">
        <f t="shared" si="242"/>
        <v>0</v>
      </c>
      <c r="AN82" s="22">
        <f t="shared" si="242"/>
        <v>0</v>
      </c>
      <c r="AO82" s="22">
        <f t="shared" si="242"/>
        <v>0</v>
      </c>
      <c r="AP82" s="22">
        <f t="shared" si="242"/>
        <v>0</v>
      </c>
      <c r="AQ82" s="22">
        <f t="shared" si="242"/>
        <v>0</v>
      </c>
      <c r="AR82" s="22">
        <f>AR83+AR85</f>
        <v>1.3091999999999999</v>
      </c>
      <c r="AS82" s="22">
        <f>AS83+AS85</f>
        <v>0</v>
      </c>
      <c r="AT82" s="22">
        <f t="shared" ref="AS82:BC82" si="243">AT83+AT85</f>
        <v>0</v>
      </c>
      <c r="AU82" s="22">
        <f t="shared" si="243"/>
        <v>0</v>
      </c>
      <c r="AV82" s="22">
        <f t="shared" si="243"/>
        <v>0</v>
      </c>
      <c r="AW82" s="22">
        <f t="shared" si="243"/>
        <v>0</v>
      </c>
      <c r="AX82" s="22">
        <f t="shared" si="243"/>
        <v>0</v>
      </c>
      <c r="AY82" s="22">
        <f t="shared" si="243"/>
        <v>0</v>
      </c>
      <c r="AZ82" s="22">
        <f t="shared" si="243"/>
        <v>0</v>
      </c>
      <c r="BA82" s="22">
        <f t="shared" si="243"/>
        <v>0</v>
      </c>
      <c r="BB82" s="22">
        <f t="shared" si="243"/>
        <v>0</v>
      </c>
      <c r="BC82" s="22">
        <f t="shared" si="243"/>
        <v>0</v>
      </c>
    </row>
    <row r="83" spans="1:55" x14ac:dyDescent="0.25">
      <c r="A83" s="39" t="s">
        <v>17</v>
      </c>
      <c r="B83" s="29" t="s">
        <v>71</v>
      </c>
      <c r="C83" s="6"/>
      <c r="D83" s="46">
        <f t="shared" ref="D83:K83" si="244">SUM(D84:D84)</f>
        <v>0</v>
      </c>
      <c r="E83" s="46">
        <f t="shared" si="244"/>
        <v>0</v>
      </c>
      <c r="F83" s="46">
        <f t="shared" si="244"/>
        <v>0</v>
      </c>
      <c r="G83" s="46">
        <f t="shared" si="244"/>
        <v>0</v>
      </c>
      <c r="H83" s="46">
        <f t="shared" si="244"/>
        <v>0</v>
      </c>
      <c r="I83" s="46">
        <f t="shared" si="244"/>
        <v>0</v>
      </c>
      <c r="J83" s="46">
        <f t="shared" si="244"/>
        <v>0</v>
      </c>
      <c r="K83" s="46">
        <f t="shared" si="244"/>
        <v>0</v>
      </c>
      <c r="L83" s="46">
        <f t="shared" ref="L83:M83" si="245">SUM(L84:L84)</f>
        <v>0</v>
      </c>
      <c r="M83" s="46">
        <f t="shared" si="245"/>
        <v>0</v>
      </c>
      <c r="N83" s="46">
        <f t="shared" ref="N83:W83" si="246">SUM(N84:N84)</f>
        <v>0</v>
      </c>
      <c r="O83" s="46">
        <f t="shared" si="246"/>
        <v>0</v>
      </c>
      <c r="P83" s="46">
        <f t="shared" si="246"/>
        <v>0</v>
      </c>
      <c r="Q83" s="46">
        <f t="shared" si="246"/>
        <v>0</v>
      </c>
      <c r="R83" s="46">
        <f t="shared" si="246"/>
        <v>0</v>
      </c>
      <c r="S83" s="46">
        <f t="shared" si="246"/>
        <v>0</v>
      </c>
      <c r="T83" s="46">
        <f t="shared" si="246"/>
        <v>0</v>
      </c>
      <c r="U83" s="46">
        <f t="shared" si="246"/>
        <v>0</v>
      </c>
      <c r="V83" s="46">
        <f t="shared" si="246"/>
        <v>0</v>
      </c>
      <c r="W83" s="46">
        <f t="shared" si="246"/>
        <v>0</v>
      </c>
      <c r="X83" s="46">
        <f t="shared" ref="X83:AI83" si="247">SUM(X84:X84)</f>
        <v>0.04</v>
      </c>
      <c r="Y83" s="46">
        <f t="shared" si="247"/>
        <v>0</v>
      </c>
      <c r="Z83" s="46">
        <f t="shared" si="247"/>
        <v>0</v>
      </c>
      <c r="AA83" s="46">
        <f t="shared" si="247"/>
        <v>0</v>
      </c>
      <c r="AB83" s="46">
        <f t="shared" si="247"/>
        <v>0</v>
      </c>
      <c r="AC83" s="46">
        <f t="shared" si="247"/>
        <v>0</v>
      </c>
      <c r="AD83" s="46">
        <f t="shared" si="247"/>
        <v>0</v>
      </c>
      <c r="AE83" s="46">
        <f t="shared" si="247"/>
        <v>0</v>
      </c>
      <c r="AF83" s="46">
        <f t="shared" si="247"/>
        <v>0</v>
      </c>
      <c r="AG83" s="46">
        <f t="shared" si="247"/>
        <v>0</v>
      </c>
      <c r="AH83" s="46">
        <f t="shared" si="247"/>
        <v>0</v>
      </c>
      <c r="AI83" s="46">
        <f t="shared" si="247"/>
        <v>0</v>
      </c>
      <c r="AJ83" s="46">
        <f t="shared" ref="AJ83:AQ83" si="248">SUM(AJ84:AJ84)</f>
        <v>0</v>
      </c>
      <c r="AK83" s="46">
        <f t="shared" si="248"/>
        <v>0</v>
      </c>
      <c r="AL83" s="46">
        <f t="shared" si="248"/>
        <v>0</v>
      </c>
      <c r="AM83" s="46">
        <f t="shared" si="248"/>
        <v>0</v>
      </c>
      <c r="AN83" s="46">
        <f t="shared" si="248"/>
        <v>0</v>
      </c>
      <c r="AO83" s="46">
        <f t="shared" si="248"/>
        <v>0</v>
      </c>
      <c r="AP83" s="46">
        <f t="shared" si="248"/>
        <v>0</v>
      </c>
      <c r="AQ83" s="46">
        <f t="shared" si="248"/>
        <v>0</v>
      </c>
      <c r="AR83" s="46">
        <f>SUM(AR84:AR84)</f>
        <v>0.83639999999999992</v>
      </c>
      <c r="AS83" s="46">
        <f>SUM(AS84:AS84)</f>
        <v>0</v>
      </c>
      <c r="AT83" s="46">
        <f t="shared" ref="AS83:BC83" si="249">SUM(AT84:AT84)</f>
        <v>0</v>
      </c>
      <c r="AU83" s="46">
        <f t="shared" si="249"/>
        <v>0</v>
      </c>
      <c r="AV83" s="46">
        <f t="shared" si="249"/>
        <v>0</v>
      </c>
      <c r="AW83" s="46">
        <f t="shared" si="249"/>
        <v>0</v>
      </c>
      <c r="AX83" s="46">
        <f t="shared" si="249"/>
        <v>0</v>
      </c>
      <c r="AY83" s="46">
        <f t="shared" si="249"/>
        <v>0</v>
      </c>
      <c r="AZ83" s="46">
        <f t="shared" si="249"/>
        <v>0</v>
      </c>
      <c r="BA83" s="46">
        <f t="shared" si="249"/>
        <v>0</v>
      </c>
      <c r="BB83" s="46">
        <f t="shared" si="249"/>
        <v>0</v>
      </c>
      <c r="BC83" s="46">
        <f t="shared" si="249"/>
        <v>0</v>
      </c>
    </row>
    <row r="84" spans="1:55" ht="31.5" x14ac:dyDescent="0.25">
      <c r="A84" s="11" t="s">
        <v>160</v>
      </c>
      <c r="B84" s="59" t="s">
        <v>198</v>
      </c>
      <c r="C84" s="60" t="s">
        <v>199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0.04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48">
        <v>0</v>
      </c>
      <c r="AQ84" s="48">
        <v>0</v>
      </c>
      <c r="AR84" s="78">
        <f>0.697*1.2</f>
        <v>0.83639999999999992</v>
      </c>
      <c r="AS84" s="79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>
        <v>0</v>
      </c>
      <c r="AZ84" s="48">
        <v>0</v>
      </c>
      <c r="BA84" s="48">
        <v>0</v>
      </c>
      <c r="BB84" s="48">
        <v>0</v>
      </c>
      <c r="BC84" s="48">
        <v>0</v>
      </c>
    </row>
    <row r="85" spans="1:55" ht="31.5" x14ac:dyDescent="0.25">
      <c r="A85" s="18" t="s">
        <v>18</v>
      </c>
      <c r="B85" s="61" t="s">
        <v>72</v>
      </c>
      <c r="C85" s="62" t="s">
        <v>153</v>
      </c>
      <c r="D85" s="46">
        <f t="shared" ref="D85:AQ85" si="250">SUM(D86:D86)</f>
        <v>0</v>
      </c>
      <c r="E85" s="46">
        <f t="shared" si="250"/>
        <v>0</v>
      </c>
      <c r="F85" s="46">
        <f t="shared" si="250"/>
        <v>0</v>
      </c>
      <c r="G85" s="46">
        <f t="shared" si="250"/>
        <v>0</v>
      </c>
      <c r="H85" s="46">
        <f t="shared" si="250"/>
        <v>0</v>
      </c>
      <c r="I85" s="46">
        <f t="shared" si="250"/>
        <v>0</v>
      </c>
      <c r="J85" s="46">
        <f t="shared" si="250"/>
        <v>0</v>
      </c>
      <c r="K85" s="46">
        <f t="shared" si="250"/>
        <v>0</v>
      </c>
      <c r="L85" s="46">
        <f t="shared" si="250"/>
        <v>0</v>
      </c>
      <c r="M85" s="46">
        <f t="shared" si="250"/>
        <v>0</v>
      </c>
      <c r="N85" s="46">
        <f t="shared" si="250"/>
        <v>0</v>
      </c>
      <c r="O85" s="46">
        <f t="shared" si="250"/>
        <v>0</v>
      </c>
      <c r="P85" s="46">
        <f t="shared" si="250"/>
        <v>0</v>
      </c>
      <c r="Q85" s="46">
        <f t="shared" si="250"/>
        <v>0</v>
      </c>
      <c r="R85" s="46">
        <f t="shared" si="250"/>
        <v>0</v>
      </c>
      <c r="S85" s="46">
        <f t="shared" si="250"/>
        <v>0</v>
      </c>
      <c r="T85" s="46">
        <f t="shared" si="250"/>
        <v>0</v>
      </c>
      <c r="U85" s="46">
        <f t="shared" si="250"/>
        <v>0</v>
      </c>
      <c r="V85" s="46">
        <f t="shared" si="250"/>
        <v>0</v>
      </c>
      <c r="W85" s="46">
        <f t="shared" si="250"/>
        <v>0</v>
      </c>
      <c r="X85" s="46">
        <f t="shared" si="250"/>
        <v>0.25</v>
      </c>
      <c r="Y85" s="46">
        <f t="shared" si="250"/>
        <v>0</v>
      </c>
      <c r="Z85" s="46">
        <f t="shared" si="250"/>
        <v>0</v>
      </c>
      <c r="AA85" s="46">
        <f t="shared" si="250"/>
        <v>0</v>
      </c>
      <c r="AB85" s="46">
        <f t="shared" si="250"/>
        <v>0</v>
      </c>
      <c r="AC85" s="46">
        <f t="shared" si="250"/>
        <v>0</v>
      </c>
      <c r="AD85" s="46">
        <f t="shared" si="250"/>
        <v>0</v>
      </c>
      <c r="AE85" s="46">
        <f t="shared" si="250"/>
        <v>0</v>
      </c>
      <c r="AF85" s="46">
        <f t="shared" si="250"/>
        <v>0</v>
      </c>
      <c r="AG85" s="46">
        <f t="shared" si="250"/>
        <v>0</v>
      </c>
      <c r="AH85" s="46">
        <f t="shared" si="250"/>
        <v>0</v>
      </c>
      <c r="AI85" s="46">
        <f t="shared" si="250"/>
        <v>0</v>
      </c>
      <c r="AJ85" s="46">
        <f t="shared" si="250"/>
        <v>0</v>
      </c>
      <c r="AK85" s="46">
        <f t="shared" si="250"/>
        <v>0</v>
      </c>
      <c r="AL85" s="46">
        <f t="shared" si="250"/>
        <v>0</v>
      </c>
      <c r="AM85" s="46">
        <f t="shared" si="250"/>
        <v>0</v>
      </c>
      <c r="AN85" s="46">
        <f t="shared" si="250"/>
        <v>0</v>
      </c>
      <c r="AO85" s="46">
        <f t="shared" si="250"/>
        <v>0</v>
      </c>
      <c r="AP85" s="46">
        <f t="shared" si="250"/>
        <v>0</v>
      </c>
      <c r="AQ85" s="46">
        <f t="shared" si="250"/>
        <v>0</v>
      </c>
      <c r="AR85" s="46">
        <f t="shared" ref="AR85" si="251">SUM(AR86:AR86)</f>
        <v>0.4728</v>
      </c>
      <c r="AS85" s="46">
        <f>SUM(AS86:AS86)</f>
        <v>0</v>
      </c>
      <c r="AT85" s="46">
        <f t="shared" ref="AS85:BC85" si="252">SUM(AT86:AT86)</f>
        <v>0</v>
      </c>
      <c r="AU85" s="46">
        <f t="shared" si="252"/>
        <v>0</v>
      </c>
      <c r="AV85" s="46">
        <f t="shared" si="252"/>
        <v>0</v>
      </c>
      <c r="AW85" s="46">
        <f t="shared" si="252"/>
        <v>0</v>
      </c>
      <c r="AX85" s="46">
        <f t="shared" si="252"/>
        <v>0</v>
      </c>
      <c r="AY85" s="46">
        <f t="shared" si="252"/>
        <v>0</v>
      </c>
      <c r="AZ85" s="46">
        <f t="shared" si="252"/>
        <v>0</v>
      </c>
      <c r="BA85" s="46">
        <f t="shared" si="252"/>
        <v>0</v>
      </c>
      <c r="BB85" s="46">
        <f t="shared" si="252"/>
        <v>0</v>
      </c>
      <c r="BC85" s="46">
        <f t="shared" si="252"/>
        <v>0</v>
      </c>
    </row>
    <row r="86" spans="1:55" ht="31.5" x14ac:dyDescent="0.25">
      <c r="A86" s="11" t="s">
        <v>160</v>
      </c>
      <c r="B86" s="63" t="s">
        <v>200</v>
      </c>
      <c r="C86" s="60" t="s">
        <v>201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0.25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78">
        <f>0.394*1.2</f>
        <v>0.4728</v>
      </c>
      <c r="AS86" s="79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</row>
    <row r="87" spans="1:55" ht="31.5" x14ac:dyDescent="0.25">
      <c r="A87" s="38" t="s">
        <v>73</v>
      </c>
      <c r="B87" s="28" t="s">
        <v>74</v>
      </c>
      <c r="C87" s="58" t="s">
        <v>153</v>
      </c>
      <c r="D87" s="45">
        <f t="shared" ref="D87:K87" si="253">D88+D101</f>
        <v>0</v>
      </c>
      <c r="E87" s="45">
        <f t="shared" si="253"/>
        <v>0</v>
      </c>
      <c r="F87" s="45">
        <f t="shared" si="253"/>
        <v>0</v>
      </c>
      <c r="G87" s="45">
        <f t="shared" si="253"/>
        <v>0</v>
      </c>
      <c r="H87" s="45">
        <f t="shared" si="253"/>
        <v>0</v>
      </c>
      <c r="I87" s="45">
        <f t="shared" si="253"/>
        <v>0</v>
      </c>
      <c r="J87" s="45">
        <f t="shared" si="253"/>
        <v>0</v>
      </c>
      <c r="K87" s="45">
        <f t="shared" si="253"/>
        <v>0</v>
      </c>
      <c r="L87" s="45">
        <f t="shared" ref="L87:M87" si="254">L88+L101</f>
        <v>0</v>
      </c>
      <c r="M87" s="45">
        <f t="shared" si="254"/>
        <v>0</v>
      </c>
      <c r="N87" s="45">
        <f t="shared" ref="N87:W87" si="255">N88+N101</f>
        <v>0</v>
      </c>
      <c r="O87" s="45">
        <f t="shared" si="255"/>
        <v>0</v>
      </c>
      <c r="P87" s="45">
        <f t="shared" si="255"/>
        <v>0</v>
      </c>
      <c r="Q87" s="45">
        <f t="shared" si="255"/>
        <v>0</v>
      </c>
      <c r="R87" s="45">
        <f t="shared" si="255"/>
        <v>0</v>
      </c>
      <c r="S87" s="45">
        <f t="shared" si="255"/>
        <v>0</v>
      </c>
      <c r="T87" s="45">
        <f t="shared" si="255"/>
        <v>0</v>
      </c>
      <c r="U87" s="45">
        <f t="shared" si="255"/>
        <v>0</v>
      </c>
      <c r="V87" s="45">
        <f t="shared" si="255"/>
        <v>0</v>
      </c>
      <c r="W87" s="45">
        <f t="shared" si="255"/>
        <v>0</v>
      </c>
      <c r="X87" s="45">
        <f t="shared" ref="X87:AI87" si="256">X88+X101</f>
        <v>0.57000000000000006</v>
      </c>
      <c r="Y87" s="45">
        <f t="shared" si="256"/>
        <v>0</v>
      </c>
      <c r="Z87" s="45">
        <f t="shared" si="256"/>
        <v>10.501000000000001</v>
      </c>
      <c r="AA87" s="45">
        <f t="shared" si="256"/>
        <v>1.9890000000000001</v>
      </c>
      <c r="AB87" s="45">
        <f t="shared" si="256"/>
        <v>4.9589999999999987</v>
      </c>
      <c r="AC87" s="45">
        <f t="shared" si="256"/>
        <v>0</v>
      </c>
      <c r="AD87" s="45">
        <f t="shared" si="256"/>
        <v>0</v>
      </c>
      <c r="AE87" s="45">
        <f t="shared" si="256"/>
        <v>0</v>
      </c>
      <c r="AF87" s="45">
        <f t="shared" si="256"/>
        <v>0</v>
      </c>
      <c r="AG87" s="45">
        <f t="shared" si="256"/>
        <v>0</v>
      </c>
      <c r="AH87" s="45">
        <f t="shared" si="256"/>
        <v>0</v>
      </c>
      <c r="AI87" s="45">
        <f t="shared" si="256"/>
        <v>0</v>
      </c>
      <c r="AJ87" s="45">
        <f t="shared" ref="AJ87:AQ87" si="257">AJ88+AJ101</f>
        <v>0</v>
      </c>
      <c r="AK87" s="45">
        <f t="shared" si="257"/>
        <v>0</v>
      </c>
      <c r="AL87" s="45">
        <f t="shared" si="257"/>
        <v>0</v>
      </c>
      <c r="AM87" s="45">
        <f t="shared" si="257"/>
        <v>0</v>
      </c>
      <c r="AN87" s="45">
        <f t="shared" si="257"/>
        <v>0</v>
      </c>
      <c r="AO87" s="45">
        <f t="shared" si="257"/>
        <v>0</v>
      </c>
      <c r="AP87" s="45">
        <f t="shared" si="257"/>
        <v>0</v>
      </c>
      <c r="AQ87" s="45">
        <f t="shared" si="257"/>
        <v>0</v>
      </c>
      <c r="AR87" s="45">
        <f>AR88+AR101</f>
        <v>39.735599999999998</v>
      </c>
      <c r="AS87" s="45">
        <f>AS88+AS101</f>
        <v>7.2552956639999993</v>
      </c>
      <c r="AT87" s="45">
        <f t="shared" ref="AS87:BC87" si="258">AT88+AT101</f>
        <v>0</v>
      </c>
      <c r="AU87" s="45">
        <f t="shared" si="258"/>
        <v>0</v>
      </c>
      <c r="AV87" s="45">
        <f t="shared" si="258"/>
        <v>0</v>
      </c>
      <c r="AW87" s="45">
        <f t="shared" si="258"/>
        <v>0</v>
      </c>
      <c r="AX87" s="45">
        <f t="shared" si="258"/>
        <v>0</v>
      </c>
      <c r="AY87" s="45">
        <f t="shared" si="258"/>
        <v>0</v>
      </c>
      <c r="AZ87" s="45">
        <f t="shared" si="258"/>
        <v>0</v>
      </c>
      <c r="BA87" s="45">
        <f t="shared" si="258"/>
        <v>0</v>
      </c>
      <c r="BB87" s="45">
        <f t="shared" si="258"/>
        <v>0</v>
      </c>
      <c r="BC87" s="45">
        <f t="shared" si="258"/>
        <v>0</v>
      </c>
    </row>
    <row r="88" spans="1:55" x14ac:dyDescent="0.25">
      <c r="A88" s="39" t="s">
        <v>75</v>
      </c>
      <c r="B88" s="29" t="s">
        <v>76</v>
      </c>
      <c r="C88" s="6"/>
      <c r="D88" s="46">
        <f t="shared" ref="D88:K88" si="259">SUM(D89:D100)</f>
        <v>0</v>
      </c>
      <c r="E88" s="46">
        <f t="shared" si="259"/>
        <v>0</v>
      </c>
      <c r="F88" s="46">
        <f t="shared" si="259"/>
        <v>0</v>
      </c>
      <c r="G88" s="46">
        <f t="shared" si="259"/>
        <v>0</v>
      </c>
      <c r="H88" s="46">
        <f t="shared" si="259"/>
        <v>0</v>
      </c>
      <c r="I88" s="46">
        <f t="shared" si="259"/>
        <v>0</v>
      </c>
      <c r="J88" s="46">
        <f t="shared" si="259"/>
        <v>0</v>
      </c>
      <c r="K88" s="46">
        <f t="shared" si="259"/>
        <v>0</v>
      </c>
      <c r="L88" s="46">
        <f t="shared" ref="L88:M88" si="260">SUM(L89:L100)</f>
        <v>0</v>
      </c>
      <c r="M88" s="46">
        <f t="shared" si="260"/>
        <v>0</v>
      </c>
      <c r="N88" s="46">
        <f t="shared" ref="N88:W88" si="261">SUM(N89:N100)</f>
        <v>0</v>
      </c>
      <c r="O88" s="46">
        <f t="shared" si="261"/>
        <v>0</v>
      </c>
      <c r="P88" s="46">
        <f t="shared" si="261"/>
        <v>0</v>
      </c>
      <c r="Q88" s="46">
        <f t="shared" si="261"/>
        <v>0</v>
      </c>
      <c r="R88" s="46">
        <f t="shared" si="261"/>
        <v>0</v>
      </c>
      <c r="S88" s="46">
        <f t="shared" si="261"/>
        <v>0</v>
      </c>
      <c r="T88" s="46">
        <f t="shared" si="261"/>
        <v>0</v>
      </c>
      <c r="U88" s="46">
        <f t="shared" si="261"/>
        <v>0</v>
      </c>
      <c r="V88" s="46">
        <f t="shared" si="261"/>
        <v>0</v>
      </c>
      <c r="W88" s="46">
        <f t="shared" si="261"/>
        <v>0</v>
      </c>
      <c r="X88" s="46">
        <f t="shared" ref="X88:AI88" si="262">SUM(X89:X100)</f>
        <v>0.57000000000000006</v>
      </c>
      <c r="Y88" s="46">
        <f t="shared" si="262"/>
        <v>0</v>
      </c>
      <c r="Z88" s="46">
        <f t="shared" si="262"/>
        <v>10.501000000000001</v>
      </c>
      <c r="AA88" s="46">
        <f t="shared" si="262"/>
        <v>1.9890000000000001</v>
      </c>
      <c r="AB88" s="46">
        <f t="shared" si="262"/>
        <v>4.9589999999999987</v>
      </c>
      <c r="AC88" s="46">
        <f t="shared" si="262"/>
        <v>0</v>
      </c>
      <c r="AD88" s="46">
        <f t="shared" si="262"/>
        <v>0</v>
      </c>
      <c r="AE88" s="46">
        <f t="shared" si="262"/>
        <v>0</v>
      </c>
      <c r="AF88" s="46">
        <f t="shared" si="262"/>
        <v>0</v>
      </c>
      <c r="AG88" s="46">
        <f t="shared" si="262"/>
        <v>0</v>
      </c>
      <c r="AH88" s="46">
        <f t="shared" si="262"/>
        <v>0</v>
      </c>
      <c r="AI88" s="46">
        <f t="shared" si="262"/>
        <v>0</v>
      </c>
      <c r="AJ88" s="46">
        <f t="shared" ref="AJ88:AQ88" si="263">SUM(AJ89:AJ100)</f>
        <v>0</v>
      </c>
      <c r="AK88" s="46">
        <f t="shared" si="263"/>
        <v>0</v>
      </c>
      <c r="AL88" s="46">
        <f t="shared" si="263"/>
        <v>0</v>
      </c>
      <c r="AM88" s="46">
        <f t="shared" si="263"/>
        <v>0</v>
      </c>
      <c r="AN88" s="46">
        <f t="shared" si="263"/>
        <v>0</v>
      </c>
      <c r="AO88" s="46">
        <f t="shared" si="263"/>
        <v>0</v>
      </c>
      <c r="AP88" s="46">
        <f t="shared" si="263"/>
        <v>0</v>
      </c>
      <c r="AQ88" s="46">
        <f t="shared" si="263"/>
        <v>0</v>
      </c>
      <c r="AR88" s="46">
        <f>SUM(AR89:AR100)</f>
        <v>39.735599999999998</v>
      </c>
      <c r="AS88" s="46">
        <f>SUM(AS89:AS100)</f>
        <v>7.2552956639999993</v>
      </c>
      <c r="AT88" s="46">
        <f t="shared" ref="AS88:BC88" si="264">SUM(AT89:AT100)</f>
        <v>0</v>
      </c>
      <c r="AU88" s="46">
        <f t="shared" si="264"/>
        <v>0</v>
      </c>
      <c r="AV88" s="46">
        <f t="shared" si="264"/>
        <v>0</v>
      </c>
      <c r="AW88" s="46">
        <f t="shared" si="264"/>
        <v>0</v>
      </c>
      <c r="AX88" s="46">
        <f t="shared" si="264"/>
        <v>0</v>
      </c>
      <c r="AY88" s="46">
        <f t="shared" si="264"/>
        <v>0</v>
      </c>
      <c r="AZ88" s="46">
        <f t="shared" si="264"/>
        <v>0</v>
      </c>
      <c r="BA88" s="46">
        <f t="shared" si="264"/>
        <v>0</v>
      </c>
      <c r="BB88" s="46">
        <f t="shared" si="264"/>
        <v>0</v>
      </c>
      <c r="BC88" s="46">
        <f t="shared" si="264"/>
        <v>0</v>
      </c>
    </row>
    <row r="89" spans="1:55" ht="31.5" x14ac:dyDescent="0.25">
      <c r="A89" s="11" t="s">
        <v>160</v>
      </c>
      <c r="B89" s="63" t="s">
        <v>202</v>
      </c>
      <c r="C89" s="60" t="s">
        <v>203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2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77">
        <f>3.811*1.2</f>
        <v>4.5731999999999999</v>
      </c>
      <c r="AS89" s="79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</row>
    <row r="90" spans="1:55" ht="63" x14ac:dyDescent="0.25">
      <c r="A90" s="11">
        <f>A89+1</f>
        <v>2</v>
      </c>
      <c r="B90" s="63" t="s">
        <v>204</v>
      </c>
      <c r="C90" s="60" t="s">
        <v>205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0.16</v>
      </c>
      <c r="Y90" s="24">
        <v>0</v>
      </c>
      <c r="Z90" s="24">
        <v>0.96399999999999997</v>
      </c>
      <c r="AA90" s="24">
        <v>0</v>
      </c>
      <c r="AB90" s="24">
        <v>1.63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78">
        <f>6.825*1.2</f>
        <v>8.19</v>
      </c>
      <c r="AS90" s="79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</row>
    <row r="91" spans="1:55" ht="31.5" x14ac:dyDescent="0.25">
      <c r="A91" s="11">
        <f t="shared" ref="A91:A100" si="265">A90+1</f>
        <v>3</v>
      </c>
      <c r="B91" s="63" t="s">
        <v>206</v>
      </c>
      <c r="C91" s="60" t="s">
        <v>207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0.42699999999999999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77">
        <f>1.032*1.2</f>
        <v>1.2383999999999999</v>
      </c>
      <c r="AS91" s="79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</row>
    <row r="92" spans="1:55" ht="47.25" x14ac:dyDescent="0.25">
      <c r="A92" s="11">
        <f t="shared" si="265"/>
        <v>4</v>
      </c>
      <c r="B92" s="64" t="s">
        <v>208</v>
      </c>
      <c r="C92" s="60" t="s">
        <v>209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0.92800000000000005</v>
      </c>
      <c r="AA92" s="24">
        <v>0.92800000000000005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78">
        <f>3.425*1.2</f>
        <v>4.1099999999999994</v>
      </c>
      <c r="AS92" s="79">
        <f>3.42461784*1.2</f>
        <v>4.1095414079999992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</row>
    <row r="93" spans="1:55" ht="47.25" x14ac:dyDescent="0.25">
      <c r="A93" s="11">
        <f t="shared" si="265"/>
        <v>5</v>
      </c>
      <c r="B93" s="64" t="s">
        <v>210</v>
      </c>
      <c r="C93" s="60" t="s">
        <v>211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0.36899999999999999</v>
      </c>
      <c r="AA93" s="24">
        <v>0.36899999999999999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78">
        <f>1.508*1.2</f>
        <v>1.8095999999999999</v>
      </c>
      <c r="AS93" s="79">
        <f>1.50813157*1.2</f>
        <v>1.8097578839999999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</row>
    <row r="94" spans="1:55" ht="47.25" x14ac:dyDescent="0.25">
      <c r="A94" s="11">
        <f t="shared" si="265"/>
        <v>6</v>
      </c>
      <c r="B94" s="63" t="s">
        <v>212</v>
      </c>
      <c r="C94" s="60" t="s">
        <v>213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1.1279999999999999</v>
      </c>
      <c r="AA94" s="24">
        <v>0</v>
      </c>
      <c r="AB94" s="24">
        <v>0.88700000000000001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77">
        <f>5.037*1.2</f>
        <v>6.0443999999999996</v>
      </c>
      <c r="AS94" s="79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</row>
    <row r="95" spans="1:55" ht="31.5" x14ac:dyDescent="0.25">
      <c r="A95" s="11">
        <f t="shared" si="265"/>
        <v>7</v>
      </c>
      <c r="B95" s="63" t="s">
        <v>214</v>
      </c>
      <c r="C95" s="60" t="s">
        <v>215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0.69199999999999995</v>
      </c>
      <c r="AA95" s="24">
        <v>0.69199999999999995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78">
        <f>0.804*1.2</f>
        <v>0.96479999999999999</v>
      </c>
      <c r="AS95" s="79">
        <f>0.80366431*1.2</f>
        <v>0.96439717199999997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</row>
    <row r="96" spans="1:55" ht="47.25" x14ac:dyDescent="0.25">
      <c r="A96" s="11">
        <f t="shared" si="265"/>
        <v>8</v>
      </c>
      <c r="B96" s="63" t="s">
        <v>216</v>
      </c>
      <c r="C96" s="60" t="s">
        <v>217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0.16</v>
      </c>
      <c r="Y96" s="24">
        <v>0</v>
      </c>
      <c r="Z96" s="24">
        <v>0.65</v>
      </c>
      <c r="AA96" s="24">
        <v>0</v>
      </c>
      <c r="AB96" s="24">
        <v>1.4999999999999999E-2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78">
        <f>1.918*1.2</f>
        <v>2.3015999999999996</v>
      </c>
      <c r="AS96" s="79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</row>
    <row r="97" spans="1:55" ht="31.5" x14ac:dyDescent="0.25">
      <c r="A97" s="11">
        <f t="shared" si="265"/>
        <v>9</v>
      </c>
      <c r="B97" s="63" t="s">
        <v>218</v>
      </c>
      <c r="C97" s="60" t="s">
        <v>219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0.46899999999999997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78">
        <f>0.598*1.2</f>
        <v>0.7175999999999999</v>
      </c>
      <c r="AS97" s="79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</row>
    <row r="98" spans="1:55" ht="31.5" x14ac:dyDescent="0.25">
      <c r="A98" s="11">
        <f t="shared" si="265"/>
        <v>10</v>
      </c>
      <c r="B98" s="63" t="s">
        <v>220</v>
      </c>
      <c r="C98" s="60" t="s">
        <v>221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5.0010000000000003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77">
        <f>6.48*1.2</f>
        <v>7.7759999999999998</v>
      </c>
      <c r="AS98" s="79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</row>
    <row r="99" spans="1:55" ht="47.25" x14ac:dyDescent="0.25">
      <c r="A99" s="11">
        <f t="shared" si="265"/>
        <v>11</v>
      </c>
      <c r="B99" s="64" t="s">
        <v>222</v>
      </c>
      <c r="C99" s="60" t="s">
        <v>223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0.25</v>
      </c>
      <c r="Y99" s="24">
        <v>0</v>
      </c>
      <c r="Z99" s="24">
        <v>0.3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78">
        <f>1.365*1.2</f>
        <v>1.6379999999999999</v>
      </c>
      <c r="AS99" s="79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</row>
    <row r="100" spans="1:55" ht="31.5" x14ac:dyDescent="0.25">
      <c r="A100" s="11">
        <f t="shared" si="265"/>
        <v>12</v>
      </c>
      <c r="B100" s="64" t="s">
        <v>224</v>
      </c>
      <c r="C100" s="80" t="s">
        <v>225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78">
        <f>0.31*1.2</f>
        <v>0.372</v>
      </c>
      <c r="AS100" s="79">
        <f>0.309666*1.2</f>
        <v>0.37159919999999996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</row>
    <row r="101" spans="1:55" ht="31.5" x14ac:dyDescent="0.25">
      <c r="A101" s="39" t="s">
        <v>77</v>
      </c>
      <c r="B101" s="29" t="s">
        <v>78</v>
      </c>
      <c r="C101" s="6"/>
      <c r="D101" s="46">
        <f t="shared" ref="D101" si="266">SUM(D102:D104)</f>
        <v>0</v>
      </c>
      <c r="E101" s="46">
        <f t="shared" ref="E101:W101" si="267">SUM(E102:E104)</f>
        <v>0</v>
      </c>
      <c r="F101" s="46">
        <f t="shared" ref="F101" si="268">SUM(F102:F104)</f>
        <v>0</v>
      </c>
      <c r="G101" s="46">
        <f t="shared" si="267"/>
        <v>0</v>
      </c>
      <c r="H101" s="46">
        <f t="shared" ref="H101" si="269">SUM(H102:H104)</f>
        <v>0</v>
      </c>
      <c r="I101" s="46">
        <f t="shared" si="267"/>
        <v>0</v>
      </c>
      <c r="J101" s="46">
        <f t="shared" ref="J101" si="270">SUM(J102:J104)</f>
        <v>0</v>
      </c>
      <c r="K101" s="46">
        <f t="shared" si="267"/>
        <v>0</v>
      </c>
      <c r="L101" s="46">
        <f t="shared" ref="L101:M101" si="271">SUM(L102:L104)</f>
        <v>0</v>
      </c>
      <c r="M101" s="46">
        <f t="shared" si="271"/>
        <v>0</v>
      </c>
      <c r="N101" s="46">
        <f t="shared" si="267"/>
        <v>0</v>
      </c>
      <c r="O101" s="46">
        <f t="shared" si="267"/>
        <v>0</v>
      </c>
      <c r="P101" s="46">
        <f t="shared" si="267"/>
        <v>0</v>
      </c>
      <c r="Q101" s="46">
        <f t="shared" si="267"/>
        <v>0</v>
      </c>
      <c r="R101" s="46">
        <f t="shared" si="267"/>
        <v>0</v>
      </c>
      <c r="S101" s="46">
        <f t="shared" si="267"/>
        <v>0</v>
      </c>
      <c r="T101" s="46">
        <f t="shared" si="267"/>
        <v>0</v>
      </c>
      <c r="U101" s="46">
        <f t="shared" si="267"/>
        <v>0</v>
      </c>
      <c r="V101" s="46">
        <f t="shared" si="267"/>
        <v>0</v>
      </c>
      <c r="W101" s="46">
        <f t="shared" si="267"/>
        <v>0</v>
      </c>
      <c r="X101" s="46">
        <f t="shared" ref="X101:AI101" si="272">SUM(X102:X104)</f>
        <v>0</v>
      </c>
      <c r="Y101" s="46">
        <f t="shared" si="272"/>
        <v>0</v>
      </c>
      <c r="Z101" s="46">
        <f t="shared" si="272"/>
        <v>0</v>
      </c>
      <c r="AA101" s="46">
        <f t="shared" si="272"/>
        <v>0</v>
      </c>
      <c r="AB101" s="46">
        <f t="shared" si="272"/>
        <v>0</v>
      </c>
      <c r="AC101" s="46">
        <f t="shared" si="272"/>
        <v>0</v>
      </c>
      <c r="AD101" s="46">
        <f t="shared" si="272"/>
        <v>0</v>
      </c>
      <c r="AE101" s="46">
        <f t="shared" si="272"/>
        <v>0</v>
      </c>
      <c r="AF101" s="46">
        <f t="shared" si="272"/>
        <v>0</v>
      </c>
      <c r="AG101" s="46">
        <f t="shared" si="272"/>
        <v>0</v>
      </c>
      <c r="AH101" s="46">
        <f t="shared" si="272"/>
        <v>0</v>
      </c>
      <c r="AI101" s="46">
        <f t="shared" si="272"/>
        <v>0</v>
      </c>
      <c r="AJ101" s="46">
        <f t="shared" ref="AJ101:AQ101" si="273">SUM(AJ102:AJ104)</f>
        <v>0</v>
      </c>
      <c r="AK101" s="46">
        <f t="shared" si="273"/>
        <v>0</v>
      </c>
      <c r="AL101" s="46">
        <f t="shared" si="273"/>
        <v>0</v>
      </c>
      <c r="AM101" s="46">
        <f t="shared" si="273"/>
        <v>0</v>
      </c>
      <c r="AN101" s="46">
        <f t="shared" si="273"/>
        <v>0</v>
      </c>
      <c r="AO101" s="46">
        <f t="shared" si="273"/>
        <v>0</v>
      </c>
      <c r="AP101" s="46">
        <f t="shared" si="273"/>
        <v>0</v>
      </c>
      <c r="AQ101" s="46">
        <f t="shared" si="273"/>
        <v>0</v>
      </c>
      <c r="AR101" s="46">
        <f t="shared" ref="AR101" si="274">SUM(AR102:AR104)</f>
        <v>0</v>
      </c>
      <c r="AS101" s="46">
        <f>SUM(AS102:AS104)</f>
        <v>0</v>
      </c>
      <c r="AT101" s="46">
        <f t="shared" ref="AT101:BB101" si="275">SUM(AT102:AT104)</f>
        <v>0</v>
      </c>
      <c r="AU101" s="46">
        <f t="shared" si="275"/>
        <v>0</v>
      </c>
      <c r="AV101" s="46">
        <f t="shared" si="275"/>
        <v>0</v>
      </c>
      <c r="AW101" s="46">
        <f t="shared" si="275"/>
        <v>0</v>
      </c>
      <c r="AX101" s="46">
        <f t="shared" si="275"/>
        <v>0</v>
      </c>
      <c r="AY101" s="46">
        <f t="shared" si="275"/>
        <v>0</v>
      </c>
      <c r="AZ101" s="46">
        <f t="shared" si="275"/>
        <v>0</v>
      </c>
      <c r="BA101" s="46">
        <f t="shared" si="275"/>
        <v>0</v>
      </c>
      <c r="BB101" s="46">
        <f t="shared" si="275"/>
        <v>0</v>
      </c>
      <c r="BC101" s="46">
        <f t="shared" ref="BC101" si="276">SUM(BC102:BC104)</f>
        <v>0</v>
      </c>
    </row>
    <row r="102" spans="1:55" x14ac:dyDescent="0.25">
      <c r="A102" s="40" t="s">
        <v>77</v>
      </c>
      <c r="B102" s="8" t="s">
        <v>51</v>
      </c>
      <c r="C102" s="9" t="s">
        <v>52</v>
      </c>
      <c r="D102" s="47" t="s">
        <v>52</v>
      </c>
      <c r="E102" s="47" t="s">
        <v>52</v>
      </c>
      <c r="F102" s="47" t="s">
        <v>52</v>
      </c>
      <c r="G102" s="47" t="s">
        <v>52</v>
      </c>
      <c r="H102" s="47" t="s">
        <v>52</v>
      </c>
      <c r="I102" s="47" t="s">
        <v>52</v>
      </c>
      <c r="J102" s="47" t="s">
        <v>52</v>
      </c>
      <c r="K102" s="47" t="s">
        <v>52</v>
      </c>
      <c r="L102" s="47" t="s">
        <v>52</v>
      </c>
      <c r="M102" s="47" t="s">
        <v>52</v>
      </c>
      <c r="N102" s="47" t="s">
        <v>52</v>
      </c>
      <c r="O102" s="47" t="s">
        <v>52</v>
      </c>
      <c r="P102" s="47" t="s">
        <v>52</v>
      </c>
      <c r="Q102" s="47" t="s">
        <v>52</v>
      </c>
      <c r="R102" s="47" t="s">
        <v>52</v>
      </c>
      <c r="S102" s="47" t="s">
        <v>52</v>
      </c>
      <c r="T102" s="47" t="s">
        <v>52</v>
      </c>
      <c r="U102" s="47" t="s">
        <v>52</v>
      </c>
      <c r="V102" s="47" t="s">
        <v>52</v>
      </c>
      <c r="W102" s="47" t="s">
        <v>52</v>
      </c>
      <c r="X102" s="47" t="s">
        <v>52</v>
      </c>
      <c r="Y102" s="47" t="s">
        <v>52</v>
      </c>
      <c r="Z102" s="47" t="s">
        <v>52</v>
      </c>
      <c r="AA102" s="47" t="s">
        <v>52</v>
      </c>
      <c r="AB102" s="47" t="s">
        <v>52</v>
      </c>
      <c r="AC102" s="47" t="s">
        <v>52</v>
      </c>
      <c r="AD102" s="47" t="s">
        <v>52</v>
      </c>
      <c r="AE102" s="47" t="s">
        <v>52</v>
      </c>
      <c r="AF102" s="47" t="s">
        <v>52</v>
      </c>
      <c r="AG102" s="47" t="s">
        <v>52</v>
      </c>
      <c r="AH102" s="47" t="s">
        <v>52</v>
      </c>
      <c r="AI102" s="47" t="s">
        <v>52</v>
      </c>
      <c r="AJ102" s="47" t="s">
        <v>52</v>
      </c>
      <c r="AK102" s="47" t="s">
        <v>52</v>
      </c>
      <c r="AL102" s="47" t="s">
        <v>52</v>
      </c>
      <c r="AM102" s="47" t="s">
        <v>52</v>
      </c>
      <c r="AN102" s="47" t="s">
        <v>52</v>
      </c>
      <c r="AO102" s="47" t="s">
        <v>52</v>
      </c>
      <c r="AP102" s="47" t="s">
        <v>52</v>
      </c>
      <c r="AQ102" s="47" t="s">
        <v>52</v>
      </c>
      <c r="AR102" s="47" t="s">
        <v>52</v>
      </c>
      <c r="AS102" s="47" t="s">
        <v>52</v>
      </c>
      <c r="AT102" s="47" t="s">
        <v>52</v>
      </c>
      <c r="AU102" s="47" t="s">
        <v>52</v>
      </c>
      <c r="AV102" s="47" t="s">
        <v>52</v>
      </c>
      <c r="AW102" s="47" t="s">
        <v>52</v>
      </c>
      <c r="AX102" s="47" t="s">
        <v>52</v>
      </c>
      <c r="AY102" s="47" t="s">
        <v>52</v>
      </c>
      <c r="AZ102" s="47" t="s">
        <v>52</v>
      </c>
      <c r="BA102" s="47" t="s">
        <v>52</v>
      </c>
      <c r="BB102" s="47" t="s">
        <v>52</v>
      </c>
      <c r="BC102" s="47" t="s">
        <v>52</v>
      </c>
    </row>
    <row r="103" spans="1:55" x14ac:dyDescent="0.25">
      <c r="A103" s="40" t="s">
        <v>77</v>
      </c>
      <c r="B103" s="8" t="s">
        <v>51</v>
      </c>
      <c r="C103" s="9" t="s">
        <v>52</v>
      </c>
      <c r="D103" s="47" t="s">
        <v>52</v>
      </c>
      <c r="E103" s="47" t="s">
        <v>52</v>
      </c>
      <c r="F103" s="47" t="s">
        <v>52</v>
      </c>
      <c r="G103" s="47" t="s">
        <v>52</v>
      </c>
      <c r="H103" s="47" t="s">
        <v>52</v>
      </c>
      <c r="I103" s="47" t="s">
        <v>52</v>
      </c>
      <c r="J103" s="47" t="s">
        <v>52</v>
      </c>
      <c r="K103" s="47" t="s">
        <v>52</v>
      </c>
      <c r="L103" s="47" t="s">
        <v>52</v>
      </c>
      <c r="M103" s="47" t="s">
        <v>52</v>
      </c>
      <c r="N103" s="47" t="s">
        <v>52</v>
      </c>
      <c r="O103" s="47" t="s">
        <v>52</v>
      </c>
      <c r="P103" s="47" t="s">
        <v>52</v>
      </c>
      <c r="Q103" s="47" t="s">
        <v>52</v>
      </c>
      <c r="R103" s="47" t="s">
        <v>52</v>
      </c>
      <c r="S103" s="47" t="s">
        <v>52</v>
      </c>
      <c r="T103" s="47" t="s">
        <v>52</v>
      </c>
      <c r="U103" s="47" t="s">
        <v>52</v>
      </c>
      <c r="V103" s="47" t="s">
        <v>52</v>
      </c>
      <c r="W103" s="47" t="s">
        <v>52</v>
      </c>
      <c r="X103" s="47" t="s">
        <v>52</v>
      </c>
      <c r="Y103" s="47" t="s">
        <v>52</v>
      </c>
      <c r="Z103" s="47" t="s">
        <v>52</v>
      </c>
      <c r="AA103" s="47" t="s">
        <v>52</v>
      </c>
      <c r="AB103" s="47" t="s">
        <v>52</v>
      </c>
      <c r="AC103" s="47" t="s">
        <v>52</v>
      </c>
      <c r="AD103" s="47" t="s">
        <v>52</v>
      </c>
      <c r="AE103" s="47" t="s">
        <v>52</v>
      </c>
      <c r="AF103" s="47" t="s">
        <v>52</v>
      </c>
      <c r="AG103" s="47" t="s">
        <v>52</v>
      </c>
      <c r="AH103" s="47" t="s">
        <v>52</v>
      </c>
      <c r="AI103" s="47" t="s">
        <v>52</v>
      </c>
      <c r="AJ103" s="47" t="s">
        <v>52</v>
      </c>
      <c r="AK103" s="47" t="s">
        <v>52</v>
      </c>
      <c r="AL103" s="47" t="s">
        <v>52</v>
      </c>
      <c r="AM103" s="47" t="s">
        <v>52</v>
      </c>
      <c r="AN103" s="47" t="s">
        <v>52</v>
      </c>
      <c r="AO103" s="47" t="s">
        <v>52</v>
      </c>
      <c r="AP103" s="47" t="s">
        <v>52</v>
      </c>
      <c r="AQ103" s="47" t="s">
        <v>52</v>
      </c>
      <c r="AR103" s="47" t="s">
        <v>52</v>
      </c>
      <c r="AS103" s="47" t="s">
        <v>52</v>
      </c>
      <c r="AT103" s="47" t="s">
        <v>52</v>
      </c>
      <c r="AU103" s="47" t="s">
        <v>52</v>
      </c>
      <c r="AV103" s="47" t="s">
        <v>52</v>
      </c>
      <c r="AW103" s="47" t="s">
        <v>52</v>
      </c>
      <c r="AX103" s="47" t="s">
        <v>52</v>
      </c>
      <c r="AY103" s="47" t="s">
        <v>52</v>
      </c>
      <c r="AZ103" s="47" t="s">
        <v>52</v>
      </c>
      <c r="BA103" s="47" t="s">
        <v>52</v>
      </c>
      <c r="BB103" s="47" t="s">
        <v>52</v>
      </c>
      <c r="BC103" s="47" t="s">
        <v>52</v>
      </c>
    </row>
    <row r="104" spans="1:55" x14ac:dyDescent="0.25">
      <c r="A104" s="40" t="s">
        <v>53</v>
      </c>
      <c r="B104" s="30" t="s">
        <v>53</v>
      </c>
      <c r="C104" s="9" t="s">
        <v>52</v>
      </c>
      <c r="D104" s="47" t="s">
        <v>52</v>
      </c>
      <c r="E104" s="47" t="s">
        <v>52</v>
      </c>
      <c r="F104" s="47" t="s">
        <v>52</v>
      </c>
      <c r="G104" s="47" t="s">
        <v>52</v>
      </c>
      <c r="H104" s="47" t="s">
        <v>52</v>
      </c>
      <c r="I104" s="47" t="s">
        <v>52</v>
      </c>
      <c r="J104" s="47" t="s">
        <v>52</v>
      </c>
      <c r="K104" s="47" t="s">
        <v>52</v>
      </c>
      <c r="L104" s="47" t="s">
        <v>52</v>
      </c>
      <c r="M104" s="47" t="s">
        <v>52</v>
      </c>
      <c r="N104" s="47" t="s">
        <v>52</v>
      </c>
      <c r="O104" s="47" t="s">
        <v>52</v>
      </c>
      <c r="P104" s="47" t="s">
        <v>52</v>
      </c>
      <c r="Q104" s="47" t="s">
        <v>52</v>
      </c>
      <c r="R104" s="47" t="s">
        <v>52</v>
      </c>
      <c r="S104" s="47" t="s">
        <v>52</v>
      </c>
      <c r="T104" s="47" t="s">
        <v>52</v>
      </c>
      <c r="U104" s="47" t="s">
        <v>52</v>
      </c>
      <c r="V104" s="47" t="s">
        <v>52</v>
      </c>
      <c r="W104" s="47" t="s">
        <v>52</v>
      </c>
      <c r="X104" s="47" t="s">
        <v>52</v>
      </c>
      <c r="Y104" s="47" t="s">
        <v>52</v>
      </c>
      <c r="Z104" s="47" t="s">
        <v>52</v>
      </c>
      <c r="AA104" s="47" t="s">
        <v>52</v>
      </c>
      <c r="AB104" s="47" t="s">
        <v>52</v>
      </c>
      <c r="AC104" s="47" t="s">
        <v>52</v>
      </c>
      <c r="AD104" s="47" t="s">
        <v>52</v>
      </c>
      <c r="AE104" s="47" t="s">
        <v>52</v>
      </c>
      <c r="AF104" s="47" t="s">
        <v>52</v>
      </c>
      <c r="AG104" s="47" t="s">
        <v>52</v>
      </c>
      <c r="AH104" s="47" t="s">
        <v>52</v>
      </c>
      <c r="AI104" s="47" t="s">
        <v>52</v>
      </c>
      <c r="AJ104" s="47" t="s">
        <v>52</v>
      </c>
      <c r="AK104" s="47" t="s">
        <v>52</v>
      </c>
      <c r="AL104" s="47" t="s">
        <v>52</v>
      </c>
      <c r="AM104" s="47" t="s">
        <v>52</v>
      </c>
      <c r="AN104" s="47" t="s">
        <v>52</v>
      </c>
      <c r="AO104" s="47" t="s">
        <v>52</v>
      </c>
      <c r="AP104" s="47" t="s">
        <v>52</v>
      </c>
      <c r="AQ104" s="47" t="s">
        <v>52</v>
      </c>
      <c r="AR104" s="47" t="s">
        <v>52</v>
      </c>
      <c r="AS104" s="47" t="s">
        <v>52</v>
      </c>
      <c r="AT104" s="47" t="s">
        <v>52</v>
      </c>
      <c r="AU104" s="47" t="s">
        <v>52</v>
      </c>
      <c r="AV104" s="47" t="s">
        <v>52</v>
      </c>
      <c r="AW104" s="47" t="s">
        <v>52</v>
      </c>
      <c r="AX104" s="47" t="s">
        <v>52</v>
      </c>
      <c r="AY104" s="47" t="s">
        <v>52</v>
      </c>
      <c r="AZ104" s="47" t="s">
        <v>52</v>
      </c>
      <c r="BA104" s="47" t="s">
        <v>52</v>
      </c>
      <c r="BB104" s="47" t="s">
        <v>52</v>
      </c>
      <c r="BC104" s="47" t="s">
        <v>52</v>
      </c>
    </row>
    <row r="105" spans="1:55" ht="31.5" x14ac:dyDescent="0.25">
      <c r="A105" s="38" t="s">
        <v>79</v>
      </c>
      <c r="B105" s="28" t="s">
        <v>80</v>
      </c>
      <c r="C105" s="15" t="s">
        <v>153</v>
      </c>
      <c r="D105" s="45">
        <f t="shared" ref="D105:K105" si="277">D106+D120+D124+D128+D132+D134+D138+D142</f>
        <v>0</v>
      </c>
      <c r="E105" s="45">
        <f t="shared" si="277"/>
        <v>0</v>
      </c>
      <c r="F105" s="45">
        <f t="shared" si="277"/>
        <v>0</v>
      </c>
      <c r="G105" s="45">
        <f t="shared" si="277"/>
        <v>0</v>
      </c>
      <c r="H105" s="45">
        <f t="shared" si="277"/>
        <v>0</v>
      </c>
      <c r="I105" s="45">
        <f t="shared" si="277"/>
        <v>0</v>
      </c>
      <c r="J105" s="45">
        <f t="shared" si="277"/>
        <v>0</v>
      </c>
      <c r="K105" s="45">
        <f t="shared" si="277"/>
        <v>0</v>
      </c>
      <c r="L105" s="45">
        <f t="shared" ref="L105:M105" si="278">L106+L120+L124+L128+L132+L134+L138+L142</f>
        <v>0</v>
      </c>
      <c r="M105" s="45">
        <f t="shared" si="278"/>
        <v>0</v>
      </c>
      <c r="N105" s="45">
        <f t="shared" ref="N105:W105" si="279">N106+N120+N124+N128+N132+N134+N138+N142</f>
        <v>0</v>
      </c>
      <c r="O105" s="45">
        <f t="shared" si="279"/>
        <v>0</v>
      </c>
      <c r="P105" s="45">
        <f t="shared" si="279"/>
        <v>0</v>
      </c>
      <c r="Q105" s="45">
        <f t="shared" si="279"/>
        <v>0</v>
      </c>
      <c r="R105" s="45">
        <f t="shared" si="279"/>
        <v>0</v>
      </c>
      <c r="S105" s="45">
        <f t="shared" si="279"/>
        <v>0</v>
      </c>
      <c r="T105" s="45">
        <f t="shared" si="279"/>
        <v>0</v>
      </c>
      <c r="U105" s="45">
        <f t="shared" si="279"/>
        <v>0</v>
      </c>
      <c r="V105" s="45">
        <f t="shared" si="279"/>
        <v>0</v>
      </c>
      <c r="W105" s="45">
        <f t="shared" si="279"/>
        <v>0</v>
      </c>
      <c r="X105" s="45">
        <f t="shared" ref="X105:AI105" si="280">X106+X120+X124+X128+X132+X134+X138+X142</f>
        <v>0</v>
      </c>
      <c r="Y105" s="45">
        <f t="shared" si="280"/>
        <v>0</v>
      </c>
      <c r="Z105" s="45">
        <f t="shared" si="280"/>
        <v>0</v>
      </c>
      <c r="AA105" s="45">
        <f t="shared" si="280"/>
        <v>0</v>
      </c>
      <c r="AB105" s="45">
        <f t="shared" si="280"/>
        <v>0</v>
      </c>
      <c r="AC105" s="45">
        <f t="shared" si="280"/>
        <v>0</v>
      </c>
      <c r="AD105" s="45">
        <f t="shared" si="280"/>
        <v>0</v>
      </c>
      <c r="AE105" s="45">
        <f t="shared" si="280"/>
        <v>0</v>
      </c>
      <c r="AF105" s="45">
        <f t="shared" si="280"/>
        <v>0</v>
      </c>
      <c r="AG105" s="45">
        <f t="shared" si="280"/>
        <v>0</v>
      </c>
      <c r="AH105" s="45">
        <f t="shared" si="280"/>
        <v>0</v>
      </c>
      <c r="AI105" s="45">
        <f t="shared" si="280"/>
        <v>0</v>
      </c>
      <c r="AJ105" s="45">
        <f t="shared" ref="AJ105:AQ105" si="281">AJ106+AJ120+AJ124+AJ128+AJ132+AJ134+AJ138+AJ142</f>
        <v>0</v>
      </c>
      <c r="AK105" s="45">
        <f t="shared" si="281"/>
        <v>0</v>
      </c>
      <c r="AL105" s="45">
        <f t="shared" si="281"/>
        <v>0</v>
      </c>
      <c r="AM105" s="45">
        <f t="shared" si="281"/>
        <v>0</v>
      </c>
      <c r="AN105" s="45">
        <f t="shared" si="281"/>
        <v>0</v>
      </c>
      <c r="AO105" s="45">
        <f t="shared" si="281"/>
        <v>0</v>
      </c>
      <c r="AP105" s="45">
        <f t="shared" si="281"/>
        <v>0</v>
      </c>
      <c r="AQ105" s="45">
        <f t="shared" si="281"/>
        <v>0</v>
      </c>
      <c r="AR105" s="45">
        <f>AR106+AR120+AR124+AR128+AR132+AR134+AR138+AR142</f>
        <v>38.099400000000003</v>
      </c>
      <c r="AS105" s="45">
        <f>AS106+AS120+AS124+AS128+AS132+AS134+AS138+AS142</f>
        <v>4.7918757239999996</v>
      </c>
      <c r="AT105" s="45">
        <f t="shared" ref="AS105:BC105" si="282">AT106+AT120+AT124+AT128+AT132+AT134+AT138+AT142</f>
        <v>0</v>
      </c>
      <c r="AU105" s="45">
        <f t="shared" si="282"/>
        <v>0</v>
      </c>
      <c r="AV105" s="45">
        <f t="shared" si="282"/>
        <v>0</v>
      </c>
      <c r="AW105" s="45">
        <f t="shared" si="282"/>
        <v>0</v>
      </c>
      <c r="AX105" s="45">
        <f t="shared" si="282"/>
        <v>0</v>
      </c>
      <c r="AY105" s="45">
        <f t="shared" si="282"/>
        <v>0</v>
      </c>
      <c r="AZ105" s="45">
        <f t="shared" si="282"/>
        <v>0</v>
      </c>
      <c r="BA105" s="45">
        <f t="shared" si="282"/>
        <v>0</v>
      </c>
      <c r="BB105" s="45">
        <f t="shared" si="282"/>
        <v>0</v>
      </c>
      <c r="BC105" s="45">
        <f t="shared" si="282"/>
        <v>0</v>
      </c>
    </row>
    <row r="106" spans="1:55" x14ac:dyDescent="0.25">
      <c r="A106" s="39" t="s">
        <v>19</v>
      </c>
      <c r="B106" s="29" t="s">
        <v>81</v>
      </c>
      <c r="C106" s="6"/>
      <c r="D106" s="46">
        <f t="shared" ref="D106" si="283">SUM(D107:D119)</f>
        <v>0</v>
      </c>
      <c r="E106" s="46">
        <f t="shared" ref="E106:W106" si="284">SUM(E107:E119)</f>
        <v>0</v>
      </c>
      <c r="F106" s="46">
        <f t="shared" ref="F106" si="285">SUM(F107:F119)</f>
        <v>0</v>
      </c>
      <c r="G106" s="46">
        <f t="shared" si="284"/>
        <v>0</v>
      </c>
      <c r="H106" s="46">
        <f t="shared" ref="H106" si="286">SUM(H107:H119)</f>
        <v>0</v>
      </c>
      <c r="I106" s="46">
        <f t="shared" si="284"/>
        <v>0</v>
      </c>
      <c r="J106" s="46">
        <f t="shared" ref="J106" si="287">SUM(J107:J119)</f>
        <v>0</v>
      </c>
      <c r="K106" s="46">
        <f t="shared" si="284"/>
        <v>0</v>
      </c>
      <c r="L106" s="46">
        <f t="shared" ref="L106:M106" si="288">SUM(L107:L119)</f>
        <v>0</v>
      </c>
      <c r="M106" s="46">
        <f t="shared" si="288"/>
        <v>0</v>
      </c>
      <c r="N106" s="46">
        <f t="shared" si="284"/>
        <v>0</v>
      </c>
      <c r="O106" s="46">
        <f t="shared" si="284"/>
        <v>0</v>
      </c>
      <c r="P106" s="46">
        <f t="shared" si="284"/>
        <v>0</v>
      </c>
      <c r="Q106" s="46">
        <f t="shared" si="284"/>
        <v>0</v>
      </c>
      <c r="R106" s="46">
        <f t="shared" si="284"/>
        <v>0</v>
      </c>
      <c r="S106" s="46">
        <f t="shared" si="284"/>
        <v>0</v>
      </c>
      <c r="T106" s="46">
        <f t="shared" si="284"/>
        <v>0</v>
      </c>
      <c r="U106" s="46">
        <f t="shared" si="284"/>
        <v>0</v>
      </c>
      <c r="V106" s="46">
        <f t="shared" si="284"/>
        <v>0</v>
      </c>
      <c r="W106" s="46">
        <f t="shared" si="284"/>
        <v>0</v>
      </c>
      <c r="X106" s="46">
        <f t="shared" ref="X106:AI106" si="289">SUM(X107:X119)</f>
        <v>0</v>
      </c>
      <c r="Y106" s="46">
        <f t="shared" si="289"/>
        <v>0</v>
      </c>
      <c r="Z106" s="46">
        <f t="shared" si="289"/>
        <v>0</v>
      </c>
      <c r="AA106" s="46">
        <f t="shared" si="289"/>
        <v>0</v>
      </c>
      <c r="AB106" s="46">
        <f t="shared" si="289"/>
        <v>0</v>
      </c>
      <c r="AC106" s="46">
        <f t="shared" si="289"/>
        <v>0</v>
      </c>
      <c r="AD106" s="46">
        <f t="shared" si="289"/>
        <v>0</v>
      </c>
      <c r="AE106" s="46">
        <f t="shared" si="289"/>
        <v>0</v>
      </c>
      <c r="AF106" s="46">
        <f t="shared" si="289"/>
        <v>0</v>
      </c>
      <c r="AG106" s="46">
        <f t="shared" si="289"/>
        <v>0</v>
      </c>
      <c r="AH106" s="46">
        <f t="shared" si="289"/>
        <v>0</v>
      </c>
      <c r="AI106" s="46">
        <f t="shared" si="289"/>
        <v>0</v>
      </c>
      <c r="AJ106" s="46">
        <f t="shared" ref="AJ106:AQ106" si="290">SUM(AJ107:AJ119)</f>
        <v>0</v>
      </c>
      <c r="AK106" s="46">
        <f t="shared" si="290"/>
        <v>0</v>
      </c>
      <c r="AL106" s="46">
        <f t="shared" si="290"/>
        <v>0</v>
      </c>
      <c r="AM106" s="46">
        <f t="shared" si="290"/>
        <v>0</v>
      </c>
      <c r="AN106" s="46">
        <f t="shared" si="290"/>
        <v>0</v>
      </c>
      <c r="AO106" s="46">
        <f t="shared" si="290"/>
        <v>0</v>
      </c>
      <c r="AP106" s="46">
        <f t="shared" si="290"/>
        <v>0</v>
      </c>
      <c r="AQ106" s="46">
        <f t="shared" si="290"/>
        <v>0</v>
      </c>
      <c r="AR106" s="46">
        <f t="shared" ref="AR106" si="291">SUM(AR107:AR119)</f>
        <v>27.130800000000001</v>
      </c>
      <c r="AS106" s="46">
        <f>SUM(AS107:AS119)</f>
        <v>4.7918757239999996</v>
      </c>
      <c r="AT106" s="46">
        <f t="shared" ref="AT106:BB106" si="292">SUM(AT107:AT119)</f>
        <v>0</v>
      </c>
      <c r="AU106" s="46">
        <f t="shared" si="292"/>
        <v>0</v>
      </c>
      <c r="AV106" s="46">
        <f t="shared" si="292"/>
        <v>0</v>
      </c>
      <c r="AW106" s="46">
        <f t="shared" si="292"/>
        <v>0</v>
      </c>
      <c r="AX106" s="46">
        <f t="shared" si="292"/>
        <v>0</v>
      </c>
      <c r="AY106" s="46">
        <f t="shared" si="292"/>
        <v>0</v>
      </c>
      <c r="AZ106" s="46">
        <f t="shared" si="292"/>
        <v>0</v>
      </c>
      <c r="BA106" s="46">
        <f t="shared" si="292"/>
        <v>0</v>
      </c>
      <c r="BB106" s="46">
        <f t="shared" si="292"/>
        <v>0</v>
      </c>
      <c r="BC106" s="46">
        <f t="shared" ref="BC106" si="293">SUM(BC107:BC119)</f>
        <v>0</v>
      </c>
    </row>
    <row r="107" spans="1:55" ht="31.5" x14ac:dyDescent="0.25">
      <c r="A107" s="11" t="s">
        <v>160</v>
      </c>
      <c r="B107" s="63" t="s">
        <v>226</v>
      </c>
      <c r="C107" s="60" t="s">
        <v>227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78">
        <f>1.056*1.2</f>
        <v>1.2672000000000001</v>
      </c>
      <c r="AS107" s="96">
        <f>0.18048958*1.2</f>
        <v>0.21658749600000002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</row>
    <row r="108" spans="1:55" ht="31.5" x14ac:dyDescent="0.25">
      <c r="A108" s="11">
        <f>A107+1</f>
        <v>2</v>
      </c>
      <c r="B108" s="63" t="s">
        <v>228</v>
      </c>
      <c r="C108" s="60" t="s">
        <v>229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78">
        <f>5.605*1.2</f>
        <v>6.726</v>
      </c>
      <c r="AS108" s="96">
        <f>0.82463571*1.2</f>
        <v>0.98956285199999994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</row>
    <row r="109" spans="1:55" ht="31.5" x14ac:dyDescent="0.25">
      <c r="A109" s="11">
        <f t="shared" ref="A109:A119" si="294">A108+1</f>
        <v>3</v>
      </c>
      <c r="B109" s="65" t="s">
        <v>230</v>
      </c>
      <c r="C109" s="60" t="s">
        <v>231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78">
        <f>0.506*1.2</f>
        <v>0.60719999999999996</v>
      </c>
      <c r="AS109" s="96">
        <f>0.11941951*1.2</f>
        <v>0.14330341199999999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</row>
    <row r="110" spans="1:55" ht="31.5" x14ac:dyDescent="0.25">
      <c r="A110" s="11">
        <f t="shared" si="294"/>
        <v>4</v>
      </c>
      <c r="B110" s="66" t="s">
        <v>232</v>
      </c>
      <c r="C110" s="60" t="s">
        <v>233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78">
        <f>0.558*1.2</f>
        <v>0.66960000000000008</v>
      </c>
      <c r="AS110" s="96">
        <f>0.01165551*1.2</f>
        <v>1.3986611999999999E-2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</row>
    <row r="111" spans="1:55" ht="31.5" x14ac:dyDescent="0.25">
      <c r="A111" s="11">
        <f t="shared" si="294"/>
        <v>5</v>
      </c>
      <c r="B111" s="63" t="s">
        <v>234</v>
      </c>
      <c r="C111" s="60" t="s">
        <v>235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78">
        <f>0.565*1.2</f>
        <v>0.67799999999999994</v>
      </c>
      <c r="AS111" s="96">
        <f>0.15677413*1.2</f>
        <v>0.18812895600000001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</row>
    <row r="112" spans="1:55" ht="31.5" x14ac:dyDescent="0.25">
      <c r="A112" s="11">
        <f t="shared" si="294"/>
        <v>6</v>
      </c>
      <c r="B112" s="65" t="s">
        <v>236</v>
      </c>
      <c r="C112" s="60" t="s">
        <v>237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78">
        <f>0.103*1.2</f>
        <v>0.12359999999999999</v>
      </c>
      <c r="AS112" s="96">
        <f>0.18691009*1.2</f>
        <v>0.22429210799999999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</row>
    <row r="113" spans="1:55" ht="31.5" x14ac:dyDescent="0.25">
      <c r="A113" s="11">
        <f t="shared" si="294"/>
        <v>7</v>
      </c>
      <c r="B113" s="67" t="s">
        <v>238</v>
      </c>
      <c r="C113" s="60" t="s">
        <v>239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78">
        <f>5.454*1.2</f>
        <v>6.5447999999999995</v>
      </c>
      <c r="AS113" s="96">
        <f>0.9370005*1.2</f>
        <v>1.1244006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</row>
    <row r="114" spans="1:55" ht="31.5" x14ac:dyDescent="0.25">
      <c r="A114" s="11">
        <f t="shared" si="294"/>
        <v>8</v>
      </c>
      <c r="B114" s="67" t="s">
        <v>240</v>
      </c>
      <c r="C114" s="60" t="s">
        <v>241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78">
        <f>0.391*1.2</f>
        <v>0.46920000000000001</v>
      </c>
      <c r="AS114" s="96">
        <f>0.03731097*1.2</f>
        <v>4.4773163999999997E-2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</row>
    <row r="115" spans="1:55" ht="31.5" x14ac:dyDescent="0.25">
      <c r="A115" s="11">
        <f t="shared" si="294"/>
        <v>9</v>
      </c>
      <c r="B115" s="67" t="s">
        <v>242</v>
      </c>
      <c r="C115" s="60" t="s">
        <v>243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78">
        <f>0.698*1.2</f>
        <v>0.8375999999999999</v>
      </c>
      <c r="AS115" s="96">
        <f>0.14769415*1.2</f>
        <v>0.17723297999999998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</row>
    <row r="116" spans="1:55" ht="31.5" x14ac:dyDescent="0.25">
      <c r="A116" s="11">
        <f t="shared" si="294"/>
        <v>10</v>
      </c>
      <c r="B116" s="65" t="s">
        <v>244</v>
      </c>
      <c r="C116" s="60" t="s">
        <v>245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78">
        <f>1.457*1.2</f>
        <v>1.7484</v>
      </c>
      <c r="AS116" s="96">
        <f>0.42534701*1.2</f>
        <v>0.51041641199999999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</row>
    <row r="117" spans="1:55" ht="31.5" x14ac:dyDescent="0.25">
      <c r="A117" s="11">
        <f t="shared" si="294"/>
        <v>11</v>
      </c>
      <c r="B117" s="66" t="s">
        <v>246</v>
      </c>
      <c r="C117" s="60" t="s">
        <v>247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78">
        <f>4.87*1.2</f>
        <v>5.8440000000000003</v>
      </c>
      <c r="AS117" s="96">
        <f>0.67250752*1.2</f>
        <v>0.80700902399999996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</row>
    <row r="118" spans="1:55" ht="31.5" x14ac:dyDescent="0.25">
      <c r="A118" s="11">
        <f t="shared" si="294"/>
        <v>12</v>
      </c>
      <c r="B118" s="67" t="s">
        <v>248</v>
      </c>
      <c r="C118" s="60" t="s">
        <v>249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78">
        <f>0.692*1.2</f>
        <v>0.83039999999999992</v>
      </c>
      <c r="AS118" s="96">
        <f>0.16286758*1.2</f>
        <v>0.19544109600000001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</row>
    <row r="119" spans="1:55" ht="31.5" x14ac:dyDescent="0.25">
      <c r="A119" s="11">
        <f t="shared" si="294"/>
        <v>13</v>
      </c>
      <c r="B119" s="67" t="s">
        <v>250</v>
      </c>
      <c r="C119" s="60" t="s">
        <v>251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78">
        <f>0.654*1.2</f>
        <v>0.78480000000000005</v>
      </c>
      <c r="AS119" s="96">
        <f>0.13061751*1.2</f>
        <v>0.15674101199999999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</row>
    <row r="120" spans="1:55" x14ac:dyDescent="0.25">
      <c r="A120" s="5" t="s">
        <v>20</v>
      </c>
      <c r="B120" s="29" t="s">
        <v>82</v>
      </c>
      <c r="C120" s="6"/>
      <c r="D120" s="46">
        <f t="shared" ref="D120:AI120" si="295">SUM(D123:D123)</f>
        <v>0</v>
      </c>
      <c r="E120" s="46">
        <f t="shared" si="295"/>
        <v>0</v>
      </c>
      <c r="F120" s="46">
        <f t="shared" si="295"/>
        <v>0</v>
      </c>
      <c r="G120" s="46">
        <f t="shared" si="295"/>
        <v>0</v>
      </c>
      <c r="H120" s="46">
        <f t="shared" si="295"/>
        <v>0</v>
      </c>
      <c r="I120" s="46">
        <f t="shared" si="295"/>
        <v>0</v>
      </c>
      <c r="J120" s="46">
        <f t="shared" si="295"/>
        <v>0</v>
      </c>
      <c r="K120" s="46">
        <f t="shared" si="295"/>
        <v>0</v>
      </c>
      <c r="L120" s="46">
        <f t="shared" si="295"/>
        <v>0</v>
      </c>
      <c r="M120" s="46">
        <f t="shared" si="295"/>
        <v>0</v>
      </c>
      <c r="N120" s="46">
        <f t="shared" si="295"/>
        <v>0</v>
      </c>
      <c r="O120" s="46">
        <f t="shared" si="295"/>
        <v>0</v>
      </c>
      <c r="P120" s="46">
        <f t="shared" si="295"/>
        <v>0</v>
      </c>
      <c r="Q120" s="46">
        <f t="shared" si="295"/>
        <v>0</v>
      </c>
      <c r="R120" s="46">
        <f t="shared" si="295"/>
        <v>0</v>
      </c>
      <c r="S120" s="46">
        <f t="shared" si="295"/>
        <v>0</v>
      </c>
      <c r="T120" s="46">
        <f t="shared" si="295"/>
        <v>0</v>
      </c>
      <c r="U120" s="46">
        <f t="shared" si="295"/>
        <v>0</v>
      </c>
      <c r="V120" s="46">
        <f t="shared" si="295"/>
        <v>0</v>
      </c>
      <c r="W120" s="46">
        <f t="shared" si="295"/>
        <v>0</v>
      </c>
      <c r="X120" s="46">
        <f t="shared" si="295"/>
        <v>0</v>
      </c>
      <c r="Y120" s="46">
        <f t="shared" si="295"/>
        <v>0</v>
      </c>
      <c r="Z120" s="46">
        <f t="shared" si="295"/>
        <v>0</v>
      </c>
      <c r="AA120" s="46">
        <f t="shared" si="295"/>
        <v>0</v>
      </c>
      <c r="AB120" s="46">
        <f t="shared" si="295"/>
        <v>0</v>
      </c>
      <c r="AC120" s="46">
        <f t="shared" si="295"/>
        <v>0</v>
      </c>
      <c r="AD120" s="46">
        <f t="shared" si="295"/>
        <v>0</v>
      </c>
      <c r="AE120" s="46">
        <f t="shared" si="295"/>
        <v>0</v>
      </c>
      <c r="AF120" s="46">
        <f t="shared" si="295"/>
        <v>0</v>
      </c>
      <c r="AG120" s="46">
        <f t="shared" si="295"/>
        <v>0</v>
      </c>
      <c r="AH120" s="46">
        <f t="shared" si="295"/>
        <v>0</v>
      </c>
      <c r="AI120" s="46">
        <f t="shared" si="295"/>
        <v>0</v>
      </c>
      <c r="AJ120" s="46">
        <f t="shared" ref="AJ120:AR120" si="296">SUM(AJ123:AJ123)</f>
        <v>0</v>
      </c>
      <c r="AK120" s="46">
        <f t="shared" si="296"/>
        <v>0</v>
      </c>
      <c r="AL120" s="46">
        <f t="shared" si="296"/>
        <v>0</v>
      </c>
      <c r="AM120" s="46">
        <f t="shared" si="296"/>
        <v>0</v>
      </c>
      <c r="AN120" s="46">
        <f t="shared" si="296"/>
        <v>0</v>
      </c>
      <c r="AO120" s="46">
        <f t="shared" si="296"/>
        <v>0</v>
      </c>
      <c r="AP120" s="46">
        <f t="shared" si="296"/>
        <v>0</v>
      </c>
      <c r="AQ120" s="46">
        <f t="shared" si="296"/>
        <v>0</v>
      </c>
      <c r="AR120" s="46">
        <f t="shared" si="296"/>
        <v>0</v>
      </c>
      <c r="AS120" s="46">
        <f t="shared" ref="AS120" si="297">SUM(AS123:AS123)</f>
        <v>0</v>
      </c>
      <c r="AT120" s="46">
        <f t="shared" ref="AT120:BB120" si="298">SUM(AT123:AT123)</f>
        <v>0</v>
      </c>
      <c r="AU120" s="46">
        <f t="shared" si="298"/>
        <v>0</v>
      </c>
      <c r="AV120" s="46">
        <f t="shared" si="298"/>
        <v>0</v>
      </c>
      <c r="AW120" s="46">
        <f t="shared" si="298"/>
        <v>0</v>
      </c>
      <c r="AX120" s="46">
        <f t="shared" si="298"/>
        <v>0</v>
      </c>
      <c r="AY120" s="46">
        <f t="shared" si="298"/>
        <v>0</v>
      </c>
      <c r="AZ120" s="46">
        <f t="shared" si="298"/>
        <v>0</v>
      </c>
      <c r="BA120" s="46">
        <f t="shared" si="298"/>
        <v>0</v>
      </c>
      <c r="BB120" s="46">
        <f t="shared" si="298"/>
        <v>0</v>
      </c>
      <c r="BC120" s="46">
        <f t="shared" ref="BC120" si="299">SUM(BC123:BC123)</f>
        <v>0</v>
      </c>
    </row>
    <row r="121" spans="1:55" x14ac:dyDescent="0.25">
      <c r="A121" s="40" t="s">
        <v>20</v>
      </c>
      <c r="B121" s="8" t="s">
        <v>51</v>
      </c>
      <c r="C121" s="9" t="s">
        <v>52</v>
      </c>
      <c r="D121" s="47" t="s">
        <v>52</v>
      </c>
      <c r="E121" s="47" t="s">
        <v>52</v>
      </c>
      <c r="F121" s="47" t="s">
        <v>52</v>
      </c>
      <c r="G121" s="47" t="s">
        <v>52</v>
      </c>
      <c r="H121" s="47" t="s">
        <v>52</v>
      </c>
      <c r="I121" s="47" t="s">
        <v>52</v>
      </c>
      <c r="J121" s="47" t="s">
        <v>52</v>
      </c>
      <c r="K121" s="47" t="s">
        <v>52</v>
      </c>
      <c r="L121" s="47" t="s">
        <v>52</v>
      </c>
      <c r="M121" s="47" t="s">
        <v>52</v>
      </c>
      <c r="N121" s="47" t="s">
        <v>52</v>
      </c>
      <c r="O121" s="47" t="s">
        <v>52</v>
      </c>
      <c r="P121" s="47" t="s">
        <v>52</v>
      </c>
      <c r="Q121" s="47" t="s">
        <v>52</v>
      </c>
      <c r="R121" s="47" t="s">
        <v>52</v>
      </c>
      <c r="S121" s="47" t="s">
        <v>52</v>
      </c>
      <c r="T121" s="47" t="s">
        <v>52</v>
      </c>
      <c r="U121" s="47" t="s">
        <v>52</v>
      </c>
      <c r="V121" s="47" t="s">
        <v>52</v>
      </c>
      <c r="W121" s="47" t="s">
        <v>52</v>
      </c>
      <c r="X121" s="47" t="s">
        <v>52</v>
      </c>
      <c r="Y121" s="47" t="s">
        <v>52</v>
      </c>
      <c r="Z121" s="47" t="s">
        <v>52</v>
      </c>
      <c r="AA121" s="47" t="s">
        <v>52</v>
      </c>
      <c r="AB121" s="47" t="s">
        <v>52</v>
      </c>
      <c r="AC121" s="47" t="s">
        <v>52</v>
      </c>
      <c r="AD121" s="47" t="s">
        <v>52</v>
      </c>
      <c r="AE121" s="47" t="s">
        <v>52</v>
      </c>
      <c r="AF121" s="47" t="s">
        <v>52</v>
      </c>
      <c r="AG121" s="47" t="s">
        <v>52</v>
      </c>
      <c r="AH121" s="47" t="s">
        <v>52</v>
      </c>
      <c r="AI121" s="47" t="s">
        <v>52</v>
      </c>
      <c r="AJ121" s="47" t="s">
        <v>52</v>
      </c>
      <c r="AK121" s="47" t="s">
        <v>52</v>
      </c>
      <c r="AL121" s="47" t="s">
        <v>52</v>
      </c>
      <c r="AM121" s="47" t="s">
        <v>52</v>
      </c>
      <c r="AN121" s="47" t="s">
        <v>52</v>
      </c>
      <c r="AO121" s="47" t="s">
        <v>52</v>
      </c>
      <c r="AP121" s="47" t="s">
        <v>52</v>
      </c>
      <c r="AQ121" s="47" t="s">
        <v>52</v>
      </c>
      <c r="AR121" s="47" t="s">
        <v>52</v>
      </c>
      <c r="AS121" s="47" t="s">
        <v>52</v>
      </c>
      <c r="AT121" s="47" t="s">
        <v>52</v>
      </c>
      <c r="AU121" s="47" t="s">
        <v>52</v>
      </c>
      <c r="AV121" s="47" t="s">
        <v>52</v>
      </c>
      <c r="AW121" s="47" t="s">
        <v>52</v>
      </c>
      <c r="AX121" s="47" t="s">
        <v>52</v>
      </c>
      <c r="AY121" s="47" t="s">
        <v>52</v>
      </c>
      <c r="AZ121" s="47" t="s">
        <v>52</v>
      </c>
      <c r="BA121" s="47" t="s">
        <v>52</v>
      </c>
      <c r="BB121" s="47" t="s">
        <v>52</v>
      </c>
      <c r="BC121" s="47" t="s">
        <v>52</v>
      </c>
    </row>
    <row r="122" spans="1:55" x14ac:dyDescent="0.25">
      <c r="A122" s="40" t="s">
        <v>20</v>
      </c>
      <c r="B122" s="8" t="s">
        <v>51</v>
      </c>
      <c r="C122" s="9" t="s">
        <v>52</v>
      </c>
      <c r="D122" s="47" t="s">
        <v>52</v>
      </c>
      <c r="E122" s="47" t="s">
        <v>52</v>
      </c>
      <c r="F122" s="47" t="s">
        <v>52</v>
      </c>
      <c r="G122" s="47" t="s">
        <v>52</v>
      </c>
      <c r="H122" s="47" t="s">
        <v>52</v>
      </c>
      <c r="I122" s="47" t="s">
        <v>52</v>
      </c>
      <c r="J122" s="47" t="s">
        <v>52</v>
      </c>
      <c r="K122" s="47" t="s">
        <v>52</v>
      </c>
      <c r="L122" s="47" t="s">
        <v>52</v>
      </c>
      <c r="M122" s="47" t="s">
        <v>52</v>
      </c>
      <c r="N122" s="47" t="s">
        <v>52</v>
      </c>
      <c r="O122" s="47" t="s">
        <v>52</v>
      </c>
      <c r="P122" s="47" t="s">
        <v>52</v>
      </c>
      <c r="Q122" s="47" t="s">
        <v>52</v>
      </c>
      <c r="R122" s="47" t="s">
        <v>52</v>
      </c>
      <c r="S122" s="47" t="s">
        <v>52</v>
      </c>
      <c r="T122" s="47" t="s">
        <v>52</v>
      </c>
      <c r="U122" s="47" t="s">
        <v>52</v>
      </c>
      <c r="V122" s="47" t="s">
        <v>52</v>
      </c>
      <c r="W122" s="47" t="s">
        <v>52</v>
      </c>
      <c r="X122" s="47" t="s">
        <v>52</v>
      </c>
      <c r="Y122" s="47" t="s">
        <v>52</v>
      </c>
      <c r="Z122" s="47" t="s">
        <v>52</v>
      </c>
      <c r="AA122" s="47" t="s">
        <v>52</v>
      </c>
      <c r="AB122" s="47" t="s">
        <v>52</v>
      </c>
      <c r="AC122" s="47" t="s">
        <v>52</v>
      </c>
      <c r="AD122" s="47" t="s">
        <v>52</v>
      </c>
      <c r="AE122" s="47" t="s">
        <v>52</v>
      </c>
      <c r="AF122" s="47" t="s">
        <v>52</v>
      </c>
      <c r="AG122" s="47" t="s">
        <v>52</v>
      </c>
      <c r="AH122" s="47" t="s">
        <v>52</v>
      </c>
      <c r="AI122" s="47" t="s">
        <v>52</v>
      </c>
      <c r="AJ122" s="47" t="s">
        <v>52</v>
      </c>
      <c r="AK122" s="47" t="s">
        <v>52</v>
      </c>
      <c r="AL122" s="47" t="s">
        <v>52</v>
      </c>
      <c r="AM122" s="47" t="s">
        <v>52</v>
      </c>
      <c r="AN122" s="47" t="s">
        <v>52</v>
      </c>
      <c r="AO122" s="47" t="s">
        <v>52</v>
      </c>
      <c r="AP122" s="47" t="s">
        <v>52</v>
      </c>
      <c r="AQ122" s="47" t="s">
        <v>52</v>
      </c>
      <c r="AR122" s="47" t="s">
        <v>52</v>
      </c>
      <c r="AS122" s="47" t="s">
        <v>52</v>
      </c>
      <c r="AT122" s="47" t="s">
        <v>52</v>
      </c>
      <c r="AU122" s="47" t="s">
        <v>52</v>
      </c>
      <c r="AV122" s="47" t="s">
        <v>52</v>
      </c>
      <c r="AW122" s="47" t="s">
        <v>52</v>
      </c>
      <c r="AX122" s="47" t="s">
        <v>52</v>
      </c>
      <c r="AY122" s="47" t="s">
        <v>52</v>
      </c>
      <c r="AZ122" s="47" t="s">
        <v>52</v>
      </c>
      <c r="BA122" s="47" t="s">
        <v>52</v>
      </c>
      <c r="BB122" s="47" t="s">
        <v>52</v>
      </c>
      <c r="BC122" s="47" t="s">
        <v>52</v>
      </c>
    </row>
    <row r="123" spans="1:55" x14ac:dyDescent="0.25">
      <c r="A123" s="40" t="s">
        <v>53</v>
      </c>
      <c r="B123" s="30" t="s">
        <v>53</v>
      </c>
      <c r="C123" s="9" t="s">
        <v>52</v>
      </c>
      <c r="D123" s="47" t="s">
        <v>52</v>
      </c>
      <c r="E123" s="47" t="s">
        <v>52</v>
      </c>
      <c r="F123" s="47" t="s">
        <v>52</v>
      </c>
      <c r="G123" s="47" t="s">
        <v>52</v>
      </c>
      <c r="H123" s="47" t="s">
        <v>52</v>
      </c>
      <c r="I123" s="47" t="s">
        <v>52</v>
      </c>
      <c r="J123" s="47" t="s">
        <v>52</v>
      </c>
      <c r="K123" s="47" t="s">
        <v>52</v>
      </c>
      <c r="L123" s="47" t="s">
        <v>52</v>
      </c>
      <c r="M123" s="47" t="s">
        <v>52</v>
      </c>
      <c r="N123" s="47" t="s">
        <v>52</v>
      </c>
      <c r="O123" s="47" t="s">
        <v>52</v>
      </c>
      <c r="P123" s="47" t="s">
        <v>52</v>
      </c>
      <c r="Q123" s="47" t="s">
        <v>52</v>
      </c>
      <c r="R123" s="47" t="s">
        <v>52</v>
      </c>
      <c r="S123" s="47" t="s">
        <v>52</v>
      </c>
      <c r="T123" s="47" t="s">
        <v>52</v>
      </c>
      <c r="U123" s="47" t="s">
        <v>52</v>
      </c>
      <c r="V123" s="47" t="s">
        <v>52</v>
      </c>
      <c r="W123" s="47" t="s">
        <v>52</v>
      </c>
      <c r="X123" s="47" t="s">
        <v>52</v>
      </c>
      <c r="Y123" s="47" t="s">
        <v>52</v>
      </c>
      <c r="Z123" s="47" t="s">
        <v>52</v>
      </c>
      <c r="AA123" s="47" t="s">
        <v>52</v>
      </c>
      <c r="AB123" s="47" t="s">
        <v>52</v>
      </c>
      <c r="AC123" s="47" t="s">
        <v>52</v>
      </c>
      <c r="AD123" s="47" t="s">
        <v>52</v>
      </c>
      <c r="AE123" s="47" t="s">
        <v>52</v>
      </c>
      <c r="AF123" s="47" t="s">
        <v>52</v>
      </c>
      <c r="AG123" s="47" t="s">
        <v>52</v>
      </c>
      <c r="AH123" s="47" t="s">
        <v>52</v>
      </c>
      <c r="AI123" s="47" t="s">
        <v>52</v>
      </c>
      <c r="AJ123" s="47" t="s">
        <v>52</v>
      </c>
      <c r="AK123" s="47" t="s">
        <v>52</v>
      </c>
      <c r="AL123" s="47" t="s">
        <v>52</v>
      </c>
      <c r="AM123" s="47" t="s">
        <v>52</v>
      </c>
      <c r="AN123" s="47" t="s">
        <v>52</v>
      </c>
      <c r="AO123" s="47" t="s">
        <v>52</v>
      </c>
      <c r="AP123" s="47" t="s">
        <v>52</v>
      </c>
      <c r="AQ123" s="47" t="s">
        <v>52</v>
      </c>
      <c r="AR123" s="47" t="s">
        <v>52</v>
      </c>
      <c r="AS123" s="47" t="s">
        <v>52</v>
      </c>
      <c r="AT123" s="47" t="s">
        <v>52</v>
      </c>
      <c r="AU123" s="47" t="s">
        <v>52</v>
      </c>
      <c r="AV123" s="47" t="s">
        <v>52</v>
      </c>
      <c r="AW123" s="47" t="s">
        <v>52</v>
      </c>
      <c r="AX123" s="47" t="s">
        <v>52</v>
      </c>
      <c r="AY123" s="47" t="s">
        <v>52</v>
      </c>
      <c r="AZ123" s="47" t="s">
        <v>52</v>
      </c>
      <c r="BA123" s="47" t="s">
        <v>52</v>
      </c>
      <c r="BB123" s="47" t="s">
        <v>52</v>
      </c>
      <c r="BC123" s="47" t="s">
        <v>52</v>
      </c>
    </row>
    <row r="124" spans="1:55" x14ac:dyDescent="0.25">
      <c r="A124" s="39" t="s">
        <v>21</v>
      </c>
      <c r="B124" s="29" t="s">
        <v>83</v>
      </c>
      <c r="C124" s="6"/>
      <c r="D124" s="46">
        <f t="shared" ref="D124" si="300">SUM(D125:D127)</f>
        <v>0</v>
      </c>
      <c r="E124" s="46">
        <f t="shared" ref="E124:W124" si="301">SUM(E125:E127)</f>
        <v>0</v>
      </c>
      <c r="F124" s="46">
        <f t="shared" ref="F124" si="302">SUM(F125:F127)</f>
        <v>0</v>
      </c>
      <c r="G124" s="46">
        <f t="shared" si="301"/>
        <v>0</v>
      </c>
      <c r="H124" s="46">
        <f t="shared" ref="H124" si="303">SUM(H125:H127)</f>
        <v>0</v>
      </c>
      <c r="I124" s="46">
        <f t="shared" si="301"/>
        <v>0</v>
      </c>
      <c r="J124" s="46">
        <f t="shared" ref="J124" si="304">SUM(J125:J127)</f>
        <v>0</v>
      </c>
      <c r="K124" s="46">
        <f t="shared" si="301"/>
        <v>0</v>
      </c>
      <c r="L124" s="46">
        <f t="shared" ref="L124:M124" si="305">SUM(L125:L127)</f>
        <v>0</v>
      </c>
      <c r="M124" s="46">
        <f t="shared" si="305"/>
        <v>0</v>
      </c>
      <c r="N124" s="46">
        <f t="shared" si="301"/>
        <v>0</v>
      </c>
      <c r="O124" s="46">
        <f t="shared" si="301"/>
        <v>0</v>
      </c>
      <c r="P124" s="46">
        <f t="shared" si="301"/>
        <v>0</v>
      </c>
      <c r="Q124" s="46">
        <f t="shared" si="301"/>
        <v>0</v>
      </c>
      <c r="R124" s="46">
        <f t="shared" si="301"/>
        <v>0</v>
      </c>
      <c r="S124" s="46">
        <f t="shared" si="301"/>
        <v>0</v>
      </c>
      <c r="T124" s="46">
        <f t="shared" si="301"/>
        <v>0</v>
      </c>
      <c r="U124" s="46">
        <f t="shared" si="301"/>
        <v>0</v>
      </c>
      <c r="V124" s="46">
        <f t="shared" si="301"/>
        <v>0</v>
      </c>
      <c r="W124" s="46">
        <f t="shared" si="301"/>
        <v>0</v>
      </c>
      <c r="X124" s="46">
        <f t="shared" ref="X124:AI124" si="306">SUM(X125:X127)</f>
        <v>0</v>
      </c>
      <c r="Y124" s="46">
        <f t="shared" si="306"/>
        <v>0</v>
      </c>
      <c r="Z124" s="46">
        <f t="shared" si="306"/>
        <v>0</v>
      </c>
      <c r="AA124" s="46">
        <f t="shared" si="306"/>
        <v>0</v>
      </c>
      <c r="AB124" s="46">
        <f t="shared" si="306"/>
        <v>0</v>
      </c>
      <c r="AC124" s="46">
        <f t="shared" si="306"/>
        <v>0</v>
      </c>
      <c r="AD124" s="46">
        <f t="shared" si="306"/>
        <v>0</v>
      </c>
      <c r="AE124" s="46">
        <f t="shared" si="306"/>
        <v>0</v>
      </c>
      <c r="AF124" s="46">
        <f t="shared" si="306"/>
        <v>0</v>
      </c>
      <c r="AG124" s="46">
        <f t="shared" si="306"/>
        <v>0</v>
      </c>
      <c r="AH124" s="46">
        <f t="shared" si="306"/>
        <v>0</v>
      </c>
      <c r="AI124" s="46">
        <f t="shared" si="306"/>
        <v>0</v>
      </c>
      <c r="AJ124" s="46">
        <f t="shared" ref="AJ124:AR124" si="307">SUM(AJ125:AJ127)</f>
        <v>0</v>
      </c>
      <c r="AK124" s="46">
        <f t="shared" si="307"/>
        <v>0</v>
      </c>
      <c r="AL124" s="46">
        <f t="shared" si="307"/>
        <v>0</v>
      </c>
      <c r="AM124" s="46">
        <f t="shared" si="307"/>
        <v>0</v>
      </c>
      <c r="AN124" s="46">
        <f t="shared" si="307"/>
        <v>0</v>
      </c>
      <c r="AO124" s="46">
        <f t="shared" si="307"/>
        <v>0</v>
      </c>
      <c r="AP124" s="46">
        <f t="shared" si="307"/>
        <v>0</v>
      </c>
      <c r="AQ124" s="46">
        <f t="shared" si="307"/>
        <v>0</v>
      </c>
      <c r="AR124" s="46">
        <f t="shared" si="307"/>
        <v>0</v>
      </c>
      <c r="AS124" s="46">
        <f>SUM(AS125:AS127)</f>
        <v>0</v>
      </c>
      <c r="AT124" s="46">
        <f t="shared" ref="AT124:BB124" si="308">SUM(AT125:AT127)</f>
        <v>0</v>
      </c>
      <c r="AU124" s="46">
        <f t="shared" si="308"/>
        <v>0</v>
      </c>
      <c r="AV124" s="46">
        <f t="shared" si="308"/>
        <v>0</v>
      </c>
      <c r="AW124" s="46">
        <f t="shared" si="308"/>
        <v>0</v>
      </c>
      <c r="AX124" s="46">
        <f t="shared" si="308"/>
        <v>0</v>
      </c>
      <c r="AY124" s="46">
        <f t="shared" si="308"/>
        <v>0</v>
      </c>
      <c r="AZ124" s="46">
        <f t="shared" si="308"/>
        <v>0</v>
      </c>
      <c r="BA124" s="46">
        <f t="shared" si="308"/>
        <v>0</v>
      </c>
      <c r="BB124" s="46">
        <f t="shared" si="308"/>
        <v>0</v>
      </c>
      <c r="BC124" s="46">
        <f t="shared" ref="BC124" si="309">SUM(BC125:BC127)</f>
        <v>0</v>
      </c>
    </row>
    <row r="125" spans="1:55" x14ac:dyDescent="0.25">
      <c r="A125" s="40" t="s">
        <v>21</v>
      </c>
      <c r="B125" s="8" t="s">
        <v>51</v>
      </c>
      <c r="C125" s="9" t="s">
        <v>52</v>
      </c>
      <c r="D125" s="47" t="s">
        <v>52</v>
      </c>
      <c r="E125" s="47" t="s">
        <v>52</v>
      </c>
      <c r="F125" s="47" t="s">
        <v>52</v>
      </c>
      <c r="G125" s="47" t="s">
        <v>52</v>
      </c>
      <c r="H125" s="47" t="s">
        <v>52</v>
      </c>
      <c r="I125" s="47" t="s">
        <v>52</v>
      </c>
      <c r="J125" s="47" t="s">
        <v>52</v>
      </c>
      <c r="K125" s="47" t="s">
        <v>52</v>
      </c>
      <c r="L125" s="47" t="s">
        <v>52</v>
      </c>
      <c r="M125" s="47" t="s">
        <v>52</v>
      </c>
      <c r="N125" s="47" t="s">
        <v>52</v>
      </c>
      <c r="O125" s="47" t="s">
        <v>52</v>
      </c>
      <c r="P125" s="47" t="s">
        <v>52</v>
      </c>
      <c r="Q125" s="47" t="s">
        <v>52</v>
      </c>
      <c r="R125" s="47" t="s">
        <v>52</v>
      </c>
      <c r="S125" s="47" t="s">
        <v>52</v>
      </c>
      <c r="T125" s="47" t="s">
        <v>52</v>
      </c>
      <c r="U125" s="47" t="s">
        <v>52</v>
      </c>
      <c r="V125" s="47" t="s">
        <v>52</v>
      </c>
      <c r="W125" s="47" t="s">
        <v>52</v>
      </c>
      <c r="X125" s="47" t="s">
        <v>52</v>
      </c>
      <c r="Y125" s="47" t="s">
        <v>52</v>
      </c>
      <c r="Z125" s="47" t="s">
        <v>52</v>
      </c>
      <c r="AA125" s="47" t="s">
        <v>52</v>
      </c>
      <c r="AB125" s="47" t="s">
        <v>52</v>
      </c>
      <c r="AC125" s="47" t="s">
        <v>52</v>
      </c>
      <c r="AD125" s="47" t="s">
        <v>52</v>
      </c>
      <c r="AE125" s="47" t="s">
        <v>52</v>
      </c>
      <c r="AF125" s="47" t="s">
        <v>52</v>
      </c>
      <c r="AG125" s="47" t="s">
        <v>52</v>
      </c>
      <c r="AH125" s="47" t="s">
        <v>52</v>
      </c>
      <c r="AI125" s="47" t="s">
        <v>52</v>
      </c>
      <c r="AJ125" s="47" t="s">
        <v>52</v>
      </c>
      <c r="AK125" s="47" t="s">
        <v>52</v>
      </c>
      <c r="AL125" s="47" t="s">
        <v>52</v>
      </c>
      <c r="AM125" s="47" t="s">
        <v>52</v>
      </c>
      <c r="AN125" s="47" t="s">
        <v>52</v>
      </c>
      <c r="AO125" s="47" t="s">
        <v>52</v>
      </c>
      <c r="AP125" s="47" t="s">
        <v>52</v>
      </c>
      <c r="AQ125" s="47" t="s">
        <v>52</v>
      </c>
      <c r="AR125" s="47" t="s">
        <v>52</v>
      </c>
      <c r="AS125" s="47" t="s">
        <v>52</v>
      </c>
      <c r="AT125" s="47" t="s">
        <v>52</v>
      </c>
      <c r="AU125" s="47" t="s">
        <v>52</v>
      </c>
      <c r="AV125" s="47" t="s">
        <v>52</v>
      </c>
      <c r="AW125" s="47" t="s">
        <v>52</v>
      </c>
      <c r="AX125" s="47" t="s">
        <v>52</v>
      </c>
      <c r="AY125" s="47" t="s">
        <v>52</v>
      </c>
      <c r="AZ125" s="47" t="s">
        <v>52</v>
      </c>
      <c r="BA125" s="47" t="s">
        <v>52</v>
      </c>
      <c r="BB125" s="47" t="s">
        <v>52</v>
      </c>
      <c r="BC125" s="47" t="s">
        <v>52</v>
      </c>
    </row>
    <row r="126" spans="1:55" x14ac:dyDescent="0.25">
      <c r="A126" s="40" t="s">
        <v>21</v>
      </c>
      <c r="B126" s="8" t="s">
        <v>51</v>
      </c>
      <c r="C126" s="9" t="s">
        <v>52</v>
      </c>
      <c r="D126" s="47" t="s">
        <v>52</v>
      </c>
      <c r="E126" s="47" t="s">
        <v>52</v>
      </c>
      <c r="F126" s="47" t="s">
        <v>52</v>
      </c>
      <c r="G126" s="47" t="s">
        <v>52</v>
      </c>
      <c r="H126" s="47" t="s">
        <v>52</v>
      </c>
      <c r="I126" s="47" t="s">
        <v>52</v>
      </c>
      <c r="J126" s="47" t="s">
        <v>52</v>
      </c>
      <c r="K126" s="47" t="s">
        <v>52</v>
      </c>
      <c r="L126" s="47" t="s">
        <v>52</v>
      </c>
      <c r="M126" s="47" t="s">
        <v>52</v>
      </c>
      <c r="N126" s="47" t="s">
        <v>52</v>
      </c>
      <c r="O126" s="47" t="s">
        <v>52</v>
      </c>
      <c r="P126" s="47" t="s">
        <v>52</v>
      </c>
      <c r="Q126" s="47" t="s">
        <v>52</v>
      </c>
      <c r="R126" s="47" t="s">
        <v>52</v>
      </c>
      <c r="S126" s="47" t="s">
        <v>52</v>
      </c>
      <c r="T126" s="47" t="s">
        <v>52</v>
      </c>
      <c r="U126" s="47" t="s">
        <v>52</v>
      </c>
      <c r="V126" s="47" t="s">
        <v>52</v>
      </c>
      <c r="W126" s="47" t="s">
        <v>52</v>
      </c>
      <c r="X126" s="47" t="s">
        <v>52</v>
      </c>
      <c r="Y126" s="47" t="s">
        <v>52</v>
      </c>
      <c r="Z126" s="47" t="s">
        <v>52</v>
      </c>
      <c r="AA126" s="47" t="s">
        <v>52</v>
      </c>
      <c r="AB126" s="47" t="s">
        <v>52</v>
      </c>
      <c r="AC126" s="47" t="s">
        <v>52</v>
      </c>
      <c r="AD126" s="47" t="s">
        <v>52</v>
      </c>
      <c r="AE126" s="47" t="s">
        <v>52</v>
      </c>
      <c r="AF126" s="47" t="s">
        <v>52</v>
      </c>
      <c r="AG126" s="47" t="s">
        <v>52</v>
      </c>
      <c r="AH126" s="47" t="s">
        <v>52</v>
      </c>
      <c r="AI126" s="47" t="s">
        <v>52</v>
      </c>
      <c r="AJ126" s="47" t="s">
        <v>52</v>
      </c>
      <c r="AK126" s="47" t="s">
        <v>52</v>
      </c>
      <c r="AL126" s="47" t="s">
        <v>52</v>
      </c>
      <c r="AM126" s="47" t="s">
        <v>52</v>
      </c>
      <c r="AN126" s="47" t="s">
        <v>52</v>
      </c>
      <c r="AO126" s="47" t="s">
        <v>52</v>
      </c>
      <c r="AP126" s="47" t="s">
        <v>52</v>
      </c>
      <c r="AQ126" s="47" t="s">
        <v>52</v>
      </c>
      <c r="AR126" s="47" t="s">
        <v>52</v>
      </c>
      <c r="AS126" s="47" t="s">
        <v>52</v>
      </c>
      <c r="AT126" s="47" t="s">
        <v>52</v>
      </c>
      <c r="AU126" s="47" t="s">
        <v>52</v>
      </c>
      <c r="AV126" s="47" t="s">
        <v>52</v>
      </c>
      <c r="AW126" s="47" t="s">
        <v>52</v>
      </c>
      <c r="AX126" s="47" t="s">
        <v>52</v>
      </c>
      <c r="AY126" s="47" t="s">
        <v>52</v>
      </c>
      <c r="AZ126" s="47" t="s">
        <v>52</v>
      </c>
      <c r="BA126" s="47" t="s">
        <v>52</v>
      </c>
      <c r="BB126" s="47" t="s">
        <v>52</v>
      </c>
      <c r="BC126" s="47" t="s">
        <v>52</v>
      </c>
    </row>
    <row r="127" spans="1:55" x14ac:dyDescent="0.25">
      <c r="A127" s="40" t="s">
        <v>53</v>
      </c>
      <c r="B127" s="30" t="s">
        <v>53</v>
      </c>
      <c r="C127" s="9" t="s">
        <v>52</v>
      </c>
      <c r="D127" s="47" t="s">
        <v>52</v>
      </c>
      <c r="E127" s="47" t="s">
        <v>52</v>
      </c>
      <c r="F127" s="47" t="s">
        <v>52</v>
      </c>
      <c r="G127" s="47" t="s">
        <v>52</v>
      </c>
      <c r="H127" s="47" t="s">
        <v>52</v>
      </c>
      <c r="I127" s="47" t="s">
        <v>52</v>
      </c>
      <c r="J127" s="47" t="s">
        <v>52</v>
      </c>
      <c r="K127" s="47" t="s">
        <v>52</v>
      </c>
      <c r="L127" s="47" t="s">
        <v>52</v>
      </c>
      <c r="M127" s="47" t="s">
        <v>52</v>
      </c>
      <c r="N127" s="47" t="s">
        <v>52</v>
      </c>
      <c r="O127" s="47" t="s">
        <v>52</v>
      </c>
      <c r="P127" s="47" t="s">
        <v>52</v>
      </c>
      <c r="Q127" s="47" t="s">
        <v>52</v>
      </c>
      <c r="R127" s="47" t="s">
        <v>52</v>
      </c>
      <c r="S127" s="47" t="s">
        <v>52</v>
      </c>
      <c r="T127" s="47" t="s">
        <v>52</v>
      </c>
      <c r="U127" s="47" t="s">
        <v>52</v>
      </c>
      <c r="V127" s="47" t="s">
        <v>52</v>
      </c>
      <c r="W127" s="47" t="s">
        <v>52</v>
      </c>
      <c r="X127" s="47" t="s">
        <v>52</v>
      </c>
      <c r="Y127" s="47" t="s">
        <v>52</v>
      </c>
      <c r="Z127" s="47" t="s">
        <v>52</v>
      </c>
      <c r="AA127" s="47" t="s">
        <v>52</v>
      </c>
      <c r="AB127" s="47" t="s">
        <v>52</v>
      </c>
      <c r="AC127" s="47" t="s">
        <v>52</v>
      </c>
      <c r="AD127" s="47" t="s">
        <v>52</v>
      </c>
      <c r="AE127" s="47" t="s">
        <v>52</v>
      </c>
      <c r="AF127" s="47" t="s">
        <v>52</v>
      </c>
      <c r="AG127" s="47" t="s">
        <v>52</v>
      </c>
      <c r="AH127" s="47" t="s">
        <v>52</v>
      </c>
      <c r="AI127" s="47" t="s">
        <v>52</v>
      </c>
      <c r="AJ127" s="47" t="s">
        <v>52</v>
      </c>
      <c r="AK127" s="47" t="s">
        <v>52</v>
      </c>
      <c r="AL127" s="47" t="s">
        <v>52</v>
      </c>
      <c r="AM127" s="47" t="s">
        <v>52</v>
      </c>
      <c r="AN127" s="47" t="s">
        <v>52</v>
      </c>
      <c r="AO127" s="47" t="s">
        <v>52</v>
      </c>
      <c r="AP127" s="47" t="s">
        <v>52</v>
      </c>
      <c r="AQ127" s="47" t="s">
        <v>52</v>
      </c>
      <c r="AR127" s="47" t="s">
        <v>52</v>
      </c>
      <c r="AS127" s="47" t="s">
        <v>52</v>
      </c>
      <c r="AT127" s="47" t="s">
        <v>52</v>
      </c>
      <c r="AU127" s="47" t="s">
        <v>52</v>
      </c>
      <c r="AV127" s="47" t="s">
        <v>52</v>
      </c>
      <c r="AW127" s="47" t="s">
        <v>52</v>
      </c>
      <c r="AX127" s="47" t="s">
        <v>52</v>
      </c>
      <c r="AY127" s="47" t="s">
        <v>52</v>
      </c>
      <c r="AZ127" s="47" t="s">
        <v>52</v>
      </c>
      <c r="BA127" s="47" t="s">
        <v>52</v>
      </c>
      <c r="BB127" s="47" t="s">
        <v>52</v>
      </c>
      <c r="BC127" s="47" t="s">
        <v>52</v>
      </c>
    </row>
    <row r="128" spans="1:55" x14ac:dyDescent="0.25">
      <c r="A128" s="39" t="s">
        <v>22</v>
      </c>
      <c r="B128" s="29" t="s">
        <v>84</v>
      </c>
      <c r="C128" s="6"/>
      <c r="D128" s="46">
        <f t="shared" ref="D128" si="310">SUM(D129:D131)</f>
        <v>0</v>
      </c>
      <c r="E128" s="46">
        <f t="shared" ref="E128:W128" si="311">SUM(E129:E131)</f>
        <v>0</v>
      </c>
      <c r="F128" s="46">
        <f t="shared" ref="F128" si="312">SUM(F129:F131)</f>
        <v>0</v>
      </c>
      <c r="G128" s="46">
        <f t="shared" si="311"/>
        <v>0</v>
      </c>
      <c r="H128" s="46">
        <f t="shared" ref="H128" si="313">SUM(H129:H131)</f>
        <v>0</v>
      </c>
      <c r="I128" s="46">
        <f t="shared" si="311"/>
        <v>0</v>
      </c>
      <c r="J128" s="46">
        <f t="shared" ref="J128" si="314">SUM(J129:J131)</f>
        <v>0</v>
      </c>
      <c r="K128" s="46">
        <f t="shared" si="311"/>
        <v>0</v>
      </c>
      <c r="L128" s="46">
        <f t="shared" ref="L128:M128" si="315">SUM(L129:L131)</f>
        <v>0</v>
      </c>
      <c r="M128" s="46">
        <f t="shared" si="315"/>
        <v>0</v>
      </c>
      <c r="N128" s="46">
        <f t="shared" si="311"/>
        <v>0</v>
      </c>
      <c r="O128" s="46">
        <f t="shared" si="311"/>
        <v>0</v>
      </c>
      <c r="P128" s="46">
        <f t="shared" si="311"/>
        <v>0</v>
      </c>
      <c r="Q128" s="46">
        <f t="shared" si="311"/>
        <v>0</v>
      </c>
      <c r="R128" s="46">
        <f t="shared" si="311"/>
        <v>0</v>
      </c>
      <c r="S128" s="46">
        <f t="shared" si="311"/>
        <v>0</v>
      </c>
      <c r="T128" s="46">
        <f t="shared" si="311"/>
        <v>0</v>
      </c>
      <c r="U128" s="46">
        <f t="shared" si="311"/>
        <v>0</v>
      </c>
      <c r="V128" s="46">
        <f t="shared" si="311"/>
        <v>0</v>
      </c>
      <c r="W128" s="46">
        <f t="shared" si="311"/>
        <v>0</v>
      </c>
      <c r="X128" s="46">
        <f t="shared" ref="X128:AI128" si="316">SUM(X129:X131)</f>
        <v>0</v>
      </c>
      <c r="Y128" s="46">
        <f t="shared" si="316"/>
        <v>0</v>
      </c>
      <c r="Z128" s="46">
        <f t="shared" si="316"/>
        <v>0</v>
      </c>
      <c r="AA128" s="46">
        <f t="shared" si="316"/>
        <v>0</v>
      </c>
      <c r="AB128" s="46">
        <f t="shared" si="316"/>
        <v>0</v>
      </c>
      <c r="AC128" s="46">
        <f t="shared" si="316"/>
        <v>0</v>
      </c>
      <c r="AD128" s="46">
        <f t="shared" si="316"/>
        <v>0</v>
      </c>
      <c r="AE128" s="46">
        <f t="shared" si="316"/>
        <v>0</v>
      </c>
      <c r="AF128" s="46">
        <f t="shared" si="316"/>
        <v>0</v>
      </c>
      <c r="AG128" s="46">
        <f t="shared" si="316"/>
        <v>0</v>
      </c>
      <c r="AH128" s="46">
        <f t="shared" si="316"/>
        <v>0</v>
      </c>
      <c r="AI128" s="46">
        <f t="shared" si="316"/>
        <v>0</v>
      </c>
      <c r="AJ128" s="46">
        <f t="shared" ref="AJ128:AR128" si="317">SUM(AJ129:AJ131)</f>
        <v>0</v>
      </c>
      <c r="AK128" s="46">
        <f t="shared" si="317"/>
        <v>0</v>
      </c>
      <c r="AL128" s="46">
        <f t="shared" si="317"/>
        <v>0</v>
      </c>
      <c r="AM128" s="46">
        <f t="shared" si="317"/>
        <v>0</v>
      </c>
      <c r="AN128" s="46">
        <f t="shared" si="317"/>
        <v>0</v>
      </c>
      <c r="AO128" s="46">
        <f t="shared" si="317"/>
        <v>0</v>
      </c>
      <c r="AP128" s="46">
        <f t="shared" si="317"/>
        <v>0</v>
      </c>
      <c r="AQ128" s="46">
        <f t="shared" si="317"/>
        <v>0</v>
      </c>
      <c r="AR128" s="46">
        <f t="shared" si="317"/>
        <v>0</v>
      </c>
      <c r="AS128" s="46">
        <f>SUM(AS129:AS131)</f>
        <v>0</v>
      </c>
      <c r="AT128" s="46">
        <f t="shared" ref="AT128:BB128" si="318">SUM(AT129:AT131)</f>
        <v>0</v>
      </c>
      <c r="AU128" s="46">
        <f t="shared" si="318"/>
        <v>0</v>
      </c>
      <c r="AV128" s="46">
        <f t="shared" si="318"/>
        <v>0</v>
      </c>
      <c r="AW128" s="46">
        <f t="shared" si="318"/>
        <v>0</v>
      </c>
      <c r="AX128" s="46">
        <f t="shared" si="318"/>
        <v>0</v>
      </c>
      <c r="AY128" s="46">
        <f t="shared" si="318"/>
        <v>0</v>
      </c>
      <c r="AZ128" s="46">
        <f t="shared" si="318"/>
        <v>0</v>
      </c>
      <c r="BA128" s="46">
        <f t="shared" si="318"/>
        <v>0</v>
      </c>
      <c r="BB128" s="46">
        <f t="shared" si="318"/>
        <v>0</v>
      </c>
      <c r="BC128" s="46">
        <f t="shared" ref="BC128" si="319">SUM(BC129:BC131)</f>
        <v>0</v>
      </c>
    </row>
    <row r="129" spans="1:55" x14ac:dyDescent="0.25">
      <c r="A129" s="40" t="s">
        <v>22</v>
      </c>
      <c r="B129" s="8" t="s">
        <v>51</v>
      </c>
      <c r="C129" s="9" t="s">
        <v>52</v>
      </c>
      <c r="D129" s="47" t="s">
        <v>52</v>
      </c>
      <c r="E129" s="47" t="s">
        <v>52</v>
      </c>
      <c r="F129" s="47" t="s">
        <v>52</v>
      </c>
      <c r="G129" s="47" t="s">
        <v>52</v>
      </c>
      <c r="H129" s="47" t="s">
        <v>52</v>
      </c>
      <c r="I129" s="47" t="s">
        <v>52</v>
      </c>
      <c r="J129" s="47" t="s">
        <v>52</v>
      </c>
      <c r="K129" s="47" t="s">
        <v>52</v>
      </c>
      <c r="L129" s="47" t="s">
        <v>52</v>
      </c>
      <c r="M129" s="47" t="s">
        <v>52</v>
      </c>
      <c r="N129" s="47" t="s">
        <v>52</v>
      </c>
      <c r="O129" s="47" t="s">
        <v>52</v>
      </c>
      <c r="P129" s="47" t="s">
        <v>52</v>
      </c>
      <c r="Q129" s="47" t="s">
        <v>52</v>
      </c>
      <c r="R129" s="47" t="s">
        <v>52</v>
      </c>
      <c r="S129" s="47" t="s">
        <v>52</v>
      </c>
      <c r="T129" s="47" t="s">
        <v>52</v>
      </c>
      <c r="U129" s="47" t="s">
        <v>52</v>
      </c>
      <c r="V129" s="47" t="s">
        <v>52</v>
      </c>
      <c r="W129" s="47" t="s">
        <v>52</v>
      </c>
      <c r="X129" s="47" t="s">
        <v>52</v>
      </c>
      <c r="Y129" s="47" t="s">
        <v>52</v>
      </c>
      <c r="Z129" s="47" t="s">
        <v>52</v>
      </c>
      <c r="AA129" s="47" t="s">
        <v>52</v>
      </c>
      <c r="AB129" s="47" t="s">
        <v>52</v>
      </c>
      <c r="AC129" s="47" t="s">
        <v>52</v>
      </c>
      <c r="AD129" s="47" t="s">
        <v>52</v>
      </c>
      <c r="AE129" s="47" t="s">
        <v>52</v>
      </c>
      <c r="AF129" s="47" t="s">
        <v>52</v>
      </c>
      <c r="AG129" s="47" t="s">
        <v>52</v>
      </c>
      <c r="AH129" s="47" t="s">
        <v>52</v>
      </c>
      <c r="AI129" s="47" t="s">
        <v>52</v>
      </c>
      <c r="AJ129" s="47" t="s">
        <v>52</v>
      </c>
      <c r="AK129" s="47" t="s">
        <v>52</v>
      </c>
      <c r="AL129" s="47" t="s">
        <v>52</v>
      </c>
      <c r="AM129" s="47" t="s">
        <v>52</v>
      </c>
      <c r="AN129" s="47" t="s">
        <v>52</v>
      </c>
      <c r="AO129" s="47" t="s">
        <v>52</v>
      </c>
      <c r="AP129" s="47" t="s">
        <v>52</v>
      </c>
      <c r="AQ129" s="47" t="s">
        <v>52</v>
      </c>
      <c r="AR129" s="47" t="s">
        <v>52</v>
      </c>
      <c r="AS129" s="47" t="s">
        <v>52</v>
      </c>
      <c r="AT129" s="47" t="s">
        <v>52</v>
      </c>
      <c r="AU129" s="47" t="s">
        <v>52</v>
      </c>
      <c r="AV129" s="47" t="s">
        <v>52</v>
      </c>
      <c r="AW129" s="47" t="s">
        <v>52</v>
      </c>
      <c r="AX129" s="47" t="s">
        <v>52</v>
      </c>
      <c r="AY129" s="47" t="s">
        <v>52</v>
      </c>
      <c r="AZ129" s="47" t="s">
        <v>52</v>
      </c>
      <c r="BA129" s="47" t="s">
        <v>52</v>
      </c>
      <c r="BB129" s="47" t="s">
        <v>52</v>
      </c>
      <c r="BC129" s="47" t="s">
        <v>52</v>
      </c>
    </row>
    <row r="130" spans="1:55" x14ac:dyDescent="0.25">
      <c r="A130" s="40" t="s">
        <v>22</v>
      </c>
      <c r="B130" s="8" t="s">
        <v>51</v>
      </c>
      <c r="C130" s="9" t="s">
        <v>52</v>
      </c>
      <c r="D130" s="47" t="s">
        <v>52</v>
      </c>
      <c r="E130" s="47" t="s">
        <v>52</v>
      </c>
      <c r="F130" s="47" t="s">
        <v>52</v>
      </c>
      <c r="G130" s="47" t="s">
        <v>52</v>
      </c>
      <c r="H130" s="47" t="s">
        <v>52</v>
      </c>
      <c r="I130" s="47" t="s">
        <v>52</v>
      </c>
      <c r="J130" s="47" t="s">
        <v>52</v>
      </c>
      <c r="K130" s="47" t="s">
        <v>52</v>
      </c>
      <c r="L130" s="47" t="s">
        <v>52</v>
      </c>
      <c r="M130" s="47" t="s">
        <v>52</v>
      </c>
      <c r="N130" s="47" t="s">
        <v>52</v>
      </c>
      <c r="O130" s="47" t="s">
        <v>52</v>
      </c>
      <c r="P130" s="47" t="s">
        <v>52</v>
      </c>
      <c r="Q130" s="47" t="s">
        <v>52</v>
      </c>
      <c r="R130" s="47" t="s">
        <v>52</v>
      </c>
      <c r="S130" s="47" t="s">
        <v>52</v>
      </c>
      <c r="T130" s="47" t="s">
        <v>52</v>
      </c>
      <c r="U130" s="47" t="s">
        <v>52</v>
      </c>
      <c r="V130" s="47" t="s">
        <v>52</v>
      </c>
      <c r="W130" s="47" t="s">
        <v>52</v>
      </c>
      <c r="X130" s="47" t="s">
        <v>52</v>
      </c>
      <c r="Y130" s="47" t="s">
        <v>52</v>
      </c>
      <c r="Z130" s="47" t="s">
        <v>52</v>
      </c>
      <c r="AA130" s="47" t="s">
        <v>52</v>
      </c>
      <c r="AB130" s="47" t="s">
        <v>52</v>
      </c>
      <c r="AC130" s="47" t="s">
        <v>52</v>
      </c>
      <c r="AD130" s="47" t="s">
        <v>52</v>
      </c>
      <c r="AE130" s="47" t="s">
        <v>52</v>
      </c>
      <c r="AF130" s="47" t="s">
        <v>52</v>
      </c>
      <c r="AG130" s="47" t="s">
        <v>52</v>
      </c>
      <c r="AH130" s="47" t="s">
        <v>52</v>
      </c>
      <c r="AI130" s="47" t="s">
        <v>52</v>
      </c>
      <c r="AJ130" s="47" t="s">
        <v>52</v>
      </c>
      <c r="AK130" s="47" t="s">
        <v>52</v>
      </c>
      <c r="AL130" s="47" t="s">
        <v>52</v>
      </c>
      <c r="AM130" s="47" t="s">
        <v>52</v>
      </c>
      <c r="AN130" s="47" t="s">
        <v>52</v>
      </c>
      <c r="AO130" s="47" t="s">
        <v>52</v>
      </c>
      <c r="AP130" s="47" t="s">
        <v>52</v>
      </c>
      <c r="AQ130" s="47" t="s">
        <v>52</v>
      </c>
      <c r="AR130" s="47" t="s">
        <v>52</v>
      </c>
      <c r="AS130" s="47" t="s">
        <v>52</v>
      </c>
      <c r="AT130" s="47" t="s">
        <v>52</v>
      </c>
      <c r="AU130" s="47" t="s">
        <v>52</v>
      </c>
      <c r="AV130" s="47" t="s">
        <v>52</v>
      </c>
      <c r="AW130" s="47" t="s">
        <v>52</v>
      </c>
      <c r="AX130" s="47" t="s">
        <v>52</v>
      </c>
      <c r="AY130" s="47" t="s">
        <v>52</v>
      </c>
      <c r="AZ130" s="47" t="s">
        <v>52</v>
      </c>
      <c r="BA130" s="47" t="s">
        <v>52</v>
      </c>
      <c r="BB130" s="47" t="s">
        <v>52</v>
      </c>
      <c r="BC130" s="47" t="s">
        <v>52</v>
      </c>
    </row>
    <row r="131" spans="1:55" x14ac:dyDescent="0.25">
      <c r="A131" s="40" t="s">
        <v>53</v>
      </c>
      <c r="B131" s="30" t="s">
        <v>53</v>
      </c>
      <c r="C131" s="9" t="s">
        <v>52</v>
      </c>
      <c r="D131" s="47" t="s">
        <v>52</v>
      </c>
      <c r="E131" s="47" t="s">
        <v>52</v>
      </c>
      <c r="F131" s="47" t="s">
        <v>52</v>
      </c>
      <c r="G131" s="47" t="s">
        <v>52</v>
      </c>
      <c r="H131" s="47" t="s">
        <v>52</v>
      </c>
      <c r="I131" s="47" t="s">
        <v>52</v>
      </c>
      <c r="J131" s="47" t="s">
        <v>52</v>
      </c>
      <c r="K131" s="47" t="s">
        <v>52</v>
      </c>
      <c r="L131" s="47" t="s">
        <v>52</v>
      </c>
      <c r="M131" s="47" t="s">
        <v>52</v>
      </c>
      <c r="N131" s="47" t="s">
        <v>52</v>
      </c>
      <c r="O131" s="47" t="s">
        <v>52</v>
      </c>
      <c r="P131" s="47" t="s">
        <v>52</v>
      </c>
      <c r="Q131" s="47" t="s">
        <v>52</v>
      </c>
      <c r="R131" s="47" t="s">
        <v>52</v>
      </c>
      <c r="S131" s="47" t="s">
        <v>52</v>
      </c>
      <c r="T131" s="47" t="s">
        <v>52</v>
      </c>
      <c r="U131" s="47" t="s">
        <v>52</v>
      </c>
      <c r="V131" s="47" t="s">
        <v>52</v>
      </c>
      <c r="W131" s="47" t="s">
        <v>52</v>
      </c>
      <c r="X131" s="47" t="s">
        <v>52</v>
      </c>
      <c r="Y131" s="47" t="s">
        <v>52</v>
      </c>
      <c r="Z131" s="47" t="s">
        <v>52</v>
      </c>
      <c r="AA131" s="47" t="s">
        <v>52</v>
      </c>
      <c r="AB131" s="47" t="s">
        <v>52</v>
      </c>
      <c r="AC131" s="47" t="s">
        <v>52</v>
      </c>
      <c r="AD131" s="47" t="s">
        <v>52</v>
      </c>
      <c r="AE131" s="47" t="s">
        <v>52</v>
      </c>
      <c r="AF131" s="47" t="s">
        <v>52</v>
      </c>
      <c r="AG131" s="47" t="s">
        <v>52</v>
      </c>
      <c r="AH131" s="47" t="s">
        <v>52</v>
      </c>
      <c r="AI131" s="47" t="s">
        <v>52</v>
      </c>
      <c r="AJ131" s="47" t="s">
        <v>52</v>
      </c>
      <c r="AK131" s="47" t="s">
        <v>52</v>
      </c>
      <c r="AL131" s="47" t="s">
        <v>52</v>
      </c>
      <c r="AM131" s="47" t="s">
        <v>52</v>
      </c>
      <c r="AN131" s="47" t="s">
        <v>52</v>
      </c>
      <c r="AO131" s="47" t="s">
        <v>52</v>
      </c>
      <c r="AP131" s="47" t="s">
        <v>52</v>
      </c>
      <c r="AQ131" s="47" t="s">
        <v>52</v>
      </c>
      <c r="AR131" s="47" t="s">
        <v>52</v>
      </c>
      <c r="AS131" s="47" t="s">
        <v>52</v>
      </c>
      <c r="AT131" s="47" t="s">
        <v>52</v>
      </c>
      <c r="AU131" s="47" t="s">
        <v>52</v>
      </c>
      <c r="AV131" s="47" t="s">
        <v>52</v>
      </c>
      <c r="AW131" s="47" t="s">
        <v>52</v>
      </c>
      <c r="AX131" s="47" t="s">
        <v>52</v>
      </c>
      <c r="AY131" s="47" t="s">
        <v>52</v>
      </c>
      <c r="AZ131" s="47" t="s">
        <v>52</v>
      </c>
      <c r="BA131" s="47" t="s">
        <v>52</v>
      </c>
      <c r="BB131" s="47" t="s">
        <v>52</v>
      </c>
      <c r="BC131" s="47" t="s">
        <v>52</v>
      </c>
    </row>
    <row r="132" spans="1:55" ht="31.5" x14ac:dyDescent="0.25">
      <c r="A132" s="5" t="s">
        <v>23</v>
      </c>
      <c r="B132" s="29" t="s">
        <v>85</v>
      </c>
      <c r="C132" s="62" t="s">
        <v>153</v>
      </c>
      <c r="D132" s="46">
        <f t="shared" ref="D132:K132" si="320">SUM(D133:D133)</f>
        <v>0</v>
      </c>
      <c r="E132" s="46">
        <f t="shared" si="320"/>
        <v>0</v>
      </c>
      <c r="F132" s="46">
        <f t="shared" si="320"/>
        <v>0</v>
      </c>
      <c r="G132" s="46">
        <f t="shared" si="320"/>
        <v>0</v>
      </c>
      <c r="H132" s="46">
        <f t="shared" si="320"/>
        <v>0</v>
      </c>
      <c r="I132" s="46">
        <f t="shared" si="320"/>
        <v>0</v>
      </c>
      <c r="J132" s="46">
        <f t="shared" si="320"/>
        <v>0</v>
      </c>
      <c r="K132" s="46">
        <f t="shared" si="320"/>
        <v>0</v>
      </c>
      <c r="L132" s="46">
        <f t="shared" ref="L132:M132" si="321">SUM(L133:L133)</f>
        <v>0</v>
      </c>
      <c r="M132" s="46">
        <f t="shared" si="321"/>
        <v>0</v>
      </c>
      <c r="N132" s="46">
        <f t="shared" ref="N132:W132" si="322">SUM(N133:N133)</f>
        <v>0</v>
      </c>
      <c r="O132" s="46">
        <f t="shared" si="322"/>
        <v>0</v>
      </c>
      <c r="P132" s="46">
        <f t="shared" si="322"/>
        <v>0</v>
      </c>
      <c r="Q132" s="46">
        <f t="shared" si="322"/>
        <v>0</v>
      </c>
      <c r="R132" s="46">
        <f t="shared" si="322"/>
        <v>0</v>
      </c>
      <c r="S132" s="46">
        <f t="shared" si="322"/>
        <v>0</v>
      </c>
      <c r="T132" s="46">
        <f t="shared" si="322"/>
        <v>0</v>
      </c>
      <c r="U132" s="46">
        <f t="shared" si="322"/>
        <v>0</v>
      </c>
      <c r="V132" s="46">
        <f t="shared" si="322"/>
        <v>0</v>
      </c>
      <c r="W132" s="46">
        <f t="shared" si="322"/>
        <v>0</v>
      </c>
      <c r="X132" s="46">
        <f t="shared" ref="X132:AI132" si="323">SUM(X133:X133)</f>
        <v>0</v>
      </c>
      <c r="Y132" s="46">
        <f t="shared" si="323"/>
        <v>0</v>
      </c>
      <c r="Z132" s="46">
        <f t="shared" si="323"/>
        <v>0</v>
      </c>
      <c r="AA132" s="46">
        <f t="shared" si="323"/>
        <v>0</v>
      </c>
      <c r="AB132" s="46">
        <f t="shared" si="323"/>
        <v>0</v>
      </c>
      <c r="AC132" s="46">
        <f t="shared" si="323"/>
        <v>0</v>
      </c>
      <c r="AD132" s="46">
        <f t="shared" si="323"/>
        <v>0</v>
      </c>
      <c r="AE132" s="46">
        <f t="shared" si="323"/>
        <v>0</v>
      </c>
      <c r="AF132" s="46">
        <f t="shared" si="323"/>
        <v>0</v>
      </c>
      <c r="AG132" s="46">
        <f t="shared" si="323"/>
        <v>0</v>
      </c>
      <c r="AH132" s="46">
        <f t="shared" si="323"/>
        <v>0</v>
      </c>
      <c r="AI132" s="46">
        <f t="shared" si="323"/>
        <v>0</v>
      </c>
      <c r="AJ132" s="46">
        <f t="shared" ref="AJ132:AQ132" si="324">SUM(AJ133:AJ133)</f>
        <v>0</v>
      </c>
      <c r="AK132" s="46">
        <f t="shared" si="324"/>
        <v>0</v>
      </c>
      <c r="AL132" s="46">
        <f t="shared" si="324"/>
        <v>0</v>
      </c>
      <c r="AM132" s="46">
        <f t="shared" si="324"/>
        <v>0</v>
      </c>
      <c r="AN132" s="46">
        <f t="shared" si="324"/>
        <v>0</v>
      </c>
      <c r="AO132" s="46">
        <f t="shared" si="324"/>
        <v>0</v>
      </c>
      <c r="AP132" s="46">
        <f t="shared" si="324"/>
        <v>0</v>
      </c>
      <c r="AQ132" s="46">
        <f t="shared" si="324"/>
        <v>0</v>
      </c>
      <c r="AR132" s="46">
        <f>SUM(AR133:AR133)</f>
        <v>10.968599999999999</v>
      </c>
      <c r="AS132" s="46">
        <f>SUM(AS133:AS133)</f>
        <v>0</v>
      </c>
      <c r="AT132" s="46">
        <f t="shared" ref="AS132:BC132" si="325">SUM(AT133:AT133)</f>
        <v>0</v>
      </c>
      <c r="AU132" s="46">
        <f t="shared" si="325"/>
        <v>0</v>
      </c>
      <c r="AV132" s="46">
        <f t="shared" si="325"/>
        <v>0</v>
      </c>
      <c r="AW132" s="46">
        <f t="shared" si="325"/>
        <v>0</v>
      </c>
      <c r="AX132" s="46">
        <f t="shared" si="325"/>
        <v>0</v>
      </c>
      <c r="AY132" s="46">
        <f t="shared" si="325"/>
        <v>0</v>
      </c>
      <c r="AZ132" s="46">
        <f t="shared" si="325"/>
        <v>0</v>
      </c>
      <c r="BA132" s="46">
        <f t="shared" si="325"/>
        <v>0</v>
      </c>
      <c r="BB132" s="46">
        <f t="shared" si="325"/>
        <v>0</v>
      </c>
      <c r="BC132" s="46">
        <f t="shared" si="325"/>
        <v>0</v>
      </c>
    </row>
    <row r="133" spans="1:55" ht="31.5" x14ac:dyDescent="0.25">
      <c r="A133" s="11" t="s">
        <v>160</v>
      </c>
      <c r="B133" s="68" t="s">
        <v>252</v>
      </c>
      <c r="C133" s="69" t="s">
        <v>253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78">
        <f>9.1405*1.2</f>
        <v>10.968599999999999</v>
      </c>
      <c r="AS133" s="79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</row>
    <row r="134" spans="1:55" ht="31.5" x14ac:dyDescent="0.25">
      <c r="A134" s="42" t="s">
        <v>24</v>
      </c>
      <c r="B134" s="31" t="s">
        <v>86</v>
      </c>
      <c r="C134" s="62" t="s">
        <v>153</v>
      </c>
      <c r="D134" s="46">
        <f t="shared" ref="D134:AR134" si="326">SUM(D135:D135)</f>
        <v>0</v>
      </c>
      <c r="E134" s="46">
        <f t="shared" si="326"/>
        <v>0</v>
      </c>
      <c r="F134" s="46">
        <f t="shared" si="326"/>
        <v>0</v>
      </c>
      <c r="G134" s="46">
        <f t="shared" si="326"/>
        <v>0</v>
      </c>
      <c r="H134" s="46">
        <f t="shared" si="326"/>
        <v>0</v>
      </c>
      <c r="I134" s="46">
        <f t="shared" si="326"/>
        <v>0</v>
      </c>
      <c r="J134" s="46">
        <f t="shared" si="326"/>
        <v>0</v>
      </c>
      <c r="K134" s="46">
        <f t="shared" si="326"/>
        <v>0</v>
      </c>
      <c r="L134" s="46">
        <f t="shared" si="326"/>
        <v>0</v>
      </c>
      <c r="M134" s="46">
        <f t="shared" si="326"/>
        <v>0</v>
      </c>
      <c r="N134" s="46">
        <f t="shared" si="326"/>
        <v>0</v>
      </c>
      <c r="O134" s="46">
        <f t="shared" si="326"/>
        <v>0</v>
      </c>
      <c r="P134" s="46">
        <f t="shared" si="326"/>
        <v>0</v>
      </c>
      <c r="Q134" s="46">
        <f t="shared" si="326"/>
        <v>0</v>
      </c>
      <c r="R134" s="46">
        <f t="shared" si="326"/>
        <v>0</v>
      </c>
      <c r="S134" s="46">
        <f t="shared" si="326"/>
        <v>0</v>
      </c>
      <c r="T134" s="46">
        <f t="shared" si="326"/>
        <v>0</v>
      </c>
      <c r="U134" s="46">
        <f t="shared" si="326"/>
        <v>0</v>
      </c>
      <c r="V134" s="46">
        <f t="shared" si="326"/>
        <v>0</v>
      </c>
      <c r="W134" s="46">
        <f t="shared" si="326"/>
        <v>0</v>
      </c>
      <c r="X134" s="46">
        <f t="shared" si="326"/>
        <v>0</v>
      </c>
      <c r="Y134" s="46">
        <f t="shared" si="326"/>
        <v>0</v>
      </c>
      <c r="Z134" s="46">
        <f t="shared" si="326"/>
        <v>0</v>
      </c>
      <c r="AA134" s="46">
        <f t="shared" si="326"/>
        <v>0</v>
      </c>
      <c r="AB134" s="46">
        <f t="shared" si="326"/>
        <v>0</v>
      </c>
      <c r="AC134" s="46">
        <f t="shared" si="326"/>
        <v>0</v>
      </c>
      <c r="AD134" s="46">
        <f t="shared" si="326"/>
        <v>0</v>
      </c>
      <c r="AE134" s="46">
        <f t="shared" si="326"/>
        <v>0</v>
      </c>
      <c r="AF134" s="46">
        <f t="shared" si="326"/>
        <v>0</v>
      </c>
      <c r="AG134" s="46">
        <f t="shared" si="326"/>
        <v>0</v>
      </c>
      <c r="AH134" s="46">
        <f t="shared" si="326"/>
        <v>0</v>
      </c>
      <c r="AI134" s="46">
        <f t="shared" si="326"/>
        <v>0</v>
      </c>
      <c r="AJ134" s="46">
        <f t="shared" si="326"/>
        <v>0</v>
      </c>
      <c r="AK134" s="46">
        <f t="shared" si="326"/>
        <v>0</v>
      </c>
      <c r="AL134" s="46">
        <f t="shared" si="326"/>
        <v>0</v>
      </c>
      <c r="AM134" s="46">
        <f t="shared" si="326"/>
        <v>0</v>
      </c>
      <c r="AN134" s="46">
        <f t="shared" si="326"/>
        <v>0</v>
      </c>
      <c r="AO134" s="46">
        <f t="shared" si="326"/>
        <v>0</v>
      </c>
      <c r="AP134" s="46">
        <f t="shared" si="326"/>
        <v>0</v>
      </c>
      <c r="AQ134" s="46">
        <f t="shared" si="326"/>
        <v>0</v>
      </c>
      <c r="AR134" s="46">
        <f t="shared" si="326"/>
        <v>0</v>
      </c>
      <c r="AS134" s="46">
        <f t="shared" ref="AS134" si="327">SUM(AS135:AS135)</f>
        <v>0</v>
      </c>
      <c r="AT134" s="46">
        <f t="shared" ref="AS134:BC134" si="328">SUM(AT135:AT135)</f>
        <v>0</v>
      </c>
      <c r="AU134" s="46">
        <f t="shared" si="328"/>
        <v>0</v>
      </c>
      <c r="AV134" s="46">
        <f t="shared" si="328"/>
        <v>0</v>
      </c>
      <c r="AW134" s="46">
        <f t="shared" si="328"/>
        <v>0</v>
      </c>
      <c r="AX134" s="46">
        <f t="shared" si="328"/>
        <v>0</v>
      </c>
      <c r="AY134" s="46">
        <f t="shared" si="328"/>
        <v>0</v>
      </c>
      <c r="AZ134" s="46">
        <f t="shared" si="328"/>
        <v>0</v>
      </c>
      <c r="BA134" s="46">
        <f t="shared" si="328"/>
        <v>0</v>
      </c>
      <c r="BB134" s="46">
        <f t="shared" si="328"/>
        <v>0</v>
      </c>
      <c r="BC134" s="46">
        <f t="shared" si="328"/>
        <v>0</v>
      </c>
    </row>
    <row r="135" spans="1:55" x14ac:dyDescent="0.25">
      <c r="A135" s="70" t="s">
        <v>24</v>
      </c>
      <c r="B135" s="8" t="s">
        <v>51</v>
      </c>
      <c r="C135" s="9" t="s">
        <v>52</v>
      </c>
      <c r="D135" s="47" t="s">
        <v>52</v>
      </c>
      <c r="E135" s="47" t="s">
        <v>52</v>
      </c>
      <c r="F135" s="47" t="s">
        <v>52</v>
      </c>
      <c r="G135" s="47" t="s">
        <v>52</v>
      </c>
      <c r="H135" s="47" t="s">
        <v>52</v>
      </c>
      <c r="I135" s="47" t="s">
        <v>52</v>
      </c>
      <c r="J135" s="47" t="s">
        <v>52</v>
      </c>
      <c r="K135" s="47" t="s">
        <v>52</v>
      </c>
      <c r="L135" s="47" t="s">
        <v>52</v>
      </c>
      <c r="M135" s="47" t="s">
        <v>52</v>
      </c>
      <c r="N135" s="47" t="s">
        <v>52</v>
      </c>
      <c r="O135" s="47" t="s">
        <v>52</v>
      </c>
      <c r="P135" s="47" t="s">
        <v>52</v>
      </c>
      <c r="Q135" s="47" t="s">
        <v>52</v>
      </c>
      <c r="R135" s="47" t="s">
        <v>52</v>
      </c>
      <c r="S135" s="47" t="s">
        <v>52</v>
      </c>
      <c r="T135" s="47" t="s">
        <v>52</v>
      </c>
      <c r="U135" s="47" t="s">
        <v>52</v>
      </c>
      <c r="V135" s="47" t="s">
        <v>52</v>
      </c>
      <c r="W135" s="47" t="s">
        <v>52</v>
      </c>
      <c r="X135" s="47" t="s">
        <v>52</v>
      </c>
      <c r="Y135" s="47" t="s">
        <v>52</v>
      </c>
      <c r="Z135" s="47" t="s">
        <v>52</v>
      </c>
      <c r="AA135" s="47" t="s">
        <v>52</v>
      </c>
      <c r="AB135" s="47" t="s">
        <v>52</v>
      </c>
      <c r="AC135" s="47" t="s">
        <v>52</v>
      </c>
      <c r="AD135" s="47" t="s">
        <v>52</v>
      </c>
      <c r="AE135" s="47" t="s">
        <v>52</v>
      </c>
      <c r="AF135" s="47" t="s">
        <v>52</v>
      </c>
      <c r="AG135" s="47" t="s">
        <v>52</v>
      </c>
      <c r="AH135" s="47" t="s">
        <v>52</v>
      </c>
      <c r="AI135" s="47" t="s">
        <v>52</v>
      </c>
      <c r="AJ135" s="47" t="s">
        <v>52</v>
      </c>
      <c r="AK135" s="47" t="s">
        <v>52</v>
      </c>
      <c r="AL135" s="47" t="s">
        <v>52</v>
      </c>
      <c r="AM135" s="47" t="s">
        <v>52</v>
      </c>
      <c r="AN135" s="47" t="s">
        <v>52</v>
      </c>
      <c r="AO135" s="47" t="s">
        <v>52</v>
      </c>
      <c r="AP135" s="47" t="s">
        <v>52</v>
      </c>
      <c r="AQ135" s="47" t="s">
        <v>52</v>
      </c>
      <c r="AR135" s="47" t="s">
        <v>52</v>
      </c>
      <c r="AS135" s="47" t="s">
        <v>52</v>
      </c>
      <c r="AT135" s="47" t="s">
        <v>52</v>
      </c>
      <c r="AU135" s="47" t="s">
        <v>52</v>
      </c>
      <c r="AV135" s="47" t="s">
        <v>52</v>
      </c>
      <c r="AW135" s="47" t="s">
        <v>52</v>
      </c>
      <c r="AX135" s="47" t="s">
        <v>52</v>
      </c>
      <c r="AY135" s="47" t="s">
        <v>52</v>
      </c>
      <c r="AZ135" s="47" t="s">
        <v>52</v>
      </c>
      <c r="BA135" s="47" t="s">
        <v>52</v>
      </c>
      <c r="BB135" s="47" t="s">
        <v>52</v>
      </c>
      <c r="BC135" s="47" t="s">
        <v>52</v>
      </c>
    </row>
    <row r="136" spans="1:55" x14ac:dyDescent="0.25">
      <c r="A136" s="70" t="s">
        <v>24</v>
      </c>
      <c r="B136" s="8" t="s">
        <v>51</v>
      </c>
      <c r="C136" s="9" t="s">
        <v>52</v>
      </c>
      <c r="D136" s="47" t="s">
        <v>52</v>
      </c>
      <c r="E136" s="47" t="s">
        <v>52</v>
      </c>
      <c r="F136" s="47" t="s">
        <v>52</v>
      </c>
      <c r="G136" s="47" t="s">
        <v>52</v>
      </c>
      <c r="H136" s="47" t="s">
        <v>52</v>
      </c>
      <c r="I136" s="47" t="s">
        <v>52</v>
      </c>
      <c r="J136" s="47" t="s">
        <v>52</v>
      </c>
      <c r="K136" s="47" t="s">
        <v>52</v>
      </c>
      <c r="L136" s="47" t="s">
        <v>52</v>
      </c>
      <c r="M136" s="47" t="s">
        <v>52</v>
      </c>
      <c r="N136" s="47" t="s">
        <v>52</v>
      </c>
      <c r="O136" s="47" t="s">
        <v>52</v>
      </c>
      <c r="P136" s="47" t="s">
        <v>52</v>
      </c>
      <c r="Q136" s="47" t="s">
        <v>52</v>
      </c>
      <c r="R136" s="47" t="s">
        <v>52</v>
      </c>
      <c r="S136" s="47" t="s">
        <v>52</v>
      </c>
      <c r="T136" s="47" t="s">
        <v>52</v>
      </c>
      <c r="U136" s="47" t="s">
        <v>52</v>
      </c>
      <c r="V136" s="47" t="s">
        <v>52</v>
      </c>
      <c r="W136" s="47" t="s">
        <v>52</v>
      </c>
      <c r="X136" s="47" t="s">
        <v>52</v>
      </c>
      <c r="Y136" s="47" t="s">
        <v>52</v>
      </c>
      <c r="Z136" s="47" t="s">
        <v>52</v>
      </c>
      <c r="AA136" s="47" t="s">
        <v>52</v>
      </c>
      <c r="AB136" s="47" t="s">
        <v>52</v>
      </c>
      <c r="AC136" s="47" t="s">
        <v>52</v>
      </c>
      <c r="AD136" s="47" t="s">
        <v>52</v>
      </c>
      <c r="AE136" s="47" t="s">
        <v>52</v>
      </c>
      <c r="AF136" s="47" t="s">
        <v>52</v>
      </c>
      <c r="AG136" s="47" t="s">
        <v>52</v>
      </c>
      <c r="AH136" s="47" t="s">
        <v>52</v>
      </c>
      <c r="AI136" s="47" t="s">
        <v>52</v>
      </c>
      <c r="AJ136" s="47" t="s">
        <v>52</v>
      </c>
      <c r="AK136" s="47" t="s">
        <v>52</v>
      </c>
      <c r="AL136" s="47" t="s">
        <v>52</v>
      </c>
      <c r="AM136" s="47" t="s">
        <v>52</v>
      </c>
      <c r="AN136" s="47" t="s">
        <v>52</v>
      </c>
      <c r="AO136" s="47" t="s">
        <v>52</v>
      </c>
      <c r="AP136" s="47" t="s">
        <v>52</v>
      </c>
      <c r="AQ136" s="47" t="s">
        <v>52</v>
      </c>
      <c r="AR136" s="47" t="s">
        <v>52</v>
      </c>
      <c r="AS136" s="47" t="s">
        <v>52</v>
      </c>
      <c r="AT136" s="47" t="s">
        <v>52</v>
      </c>
      <c r="AU136" s="47" t="s">
        <v>52</v>
      </c>
      <c r="AV136" s="47" t="s">
        <v>52</v>
      </c>
      <c r="AW136" s="47" t="s">
        <v>52</v>
      </c>
      <c r="AX136" s="47" t="s">
        <v>52</v>
      </c>
      <c r="AY136" s="47" t="s">
        <v>52</v>
      </c>
      <c r="AZ136" s="47" t="s">
        <v>52</v>
      </c>
      <c r="BA136" s="47" t="s">
        <v>52</v>
      </c>
      <c r="BB136" s="47" t="s">
        <v>52</v>
      </c>
      <c r="BC136" s="47" t="s">
        <v>52</v>
      </c>
    </row>
    <row r="137" spans="1:55" x14ac:dyDescent="0.25">
      <c r="A137" s="70" t="s">
        <v>24</v>
      </c>
      <c r="B137" s="30" t="s">
        <v>53</v>
      </c>
      <c r="C137" s="9" t="s">
        <v>52</v>
      </c>
      <c r="D137" s="47" t="s">
        <v>52</v>
      </c>
      <c r="E137" s="47" t="s">
        <v>52</v>
      </c>
      <c r="F137" s="47" t="s">
        <v>52</v>
      </c>
      <c r="G137" s="47" t="s">
        <v>52</v>
      </c>
      <c r="H137" s="47" t="s">
        <v>52</v>
      </c>
      <c r="I137" s="47" t="s">
        <v>52</v>
      </c>
      <c r="J137" s="47" t="s">
        <v>52</v>
      </c>
      <c r="K137" s="47" t="s">
        <v>52</v>
      </c>
      <c r="L137" s="47" t="s">
        <v>52</v>
      </c>
      <c r="M137" s="47" t="s">
        <v>52</v>
      </c>
      <c r="N137" s="47" t="s">
        <v>52</v>
      </c>
      <c r="O137" s="47" t="s">
        <v>52</v>
      </c>
      <c r="P137" s="47" t="s">
        <v>52</v>
      </c>
      <c r="Q137" s="47" t="s">
        <v>52</v>
      </c>
      <c r="R137" s="47" t="s">
        <v>52</v>
      </c>
      <c r="S137" s="47" t="s">
        <v>52</v>
      </c>
      <c r="T137" s="47" t="s">
        <v>52</v>
      </c>
      <c r="U137" s="47" t="s">
        <v>52</v>
      </c>
      <c r="V137" s="47" t="s">
        <v>52</v>
      </c>
      <c r="W137" s="47" t="s">
        <v>52</v>
      </c>
      <c r="X137" s="47" t="s">
        <v>52</v>
      </c>
      <c r="Y137" s="47" t="s">
        <v>52</v>
      </c>
      <c r="Z137" s="47" t="s">
        <v>52</v>
      </c>
      <c r="AA137" s="47" t="s">
        <v>52</v>
      </c>
      <c r="AB137" s="47" t="s">
        <v>52</v>
      </c>
      <c r="AC137" s="47" t="s">
        <v>52</v>
      </c>
      <c r="AD137" s="47" t="s">
        <v>52</v>
      </c>
      <c r="AE137" s="47" t="s">
        <v>52</v>
      </c>
      <c r="AF137" s="47" t="s">
        <v>52</v>
      </c>
      <c r="AG137" s="47" t="s">
        <v>52</v>
      </c>
      <c r="AH137" s="47" t="s">
        <v>52</v>
      </c>
      <c r="AI137" s="47" t="s">
        <v>52</v>
      </c>
      <c r="AJ137" s="47" t="s">
        <v>52</v>
      </c>
      <c r="AK137" s="47" t="s">
        <v>52</v>
      </c>
      <c r="AL137" s="47" t="s">
        <v>52</v>
      </c>
      <c r="AM137" s="47" t="s">
        <v>52</v>
      </c>
      <c r="AN137" s="47" t="s">
        <v>52</v>
      </c>
      <c r="AO137" s="47" t="s">
        <v>52</v>
      </c>
      <c r="AP137" s="47" t="s">
        <v>52</v>
      </c>
      <c r="AQ137" s="47" t="s">
        <v>52</v>
      </c>
      <c r="AR137" s="47" t="s">
        <v>52</v>
      </c>
      <c r="AS137" s="47" t="s">
        <v>52</v>
      </c>
      <c r="AT137" s="47" t="s">
        <v>52</v>
      </c>
      <c r="AU137" s="47" t="s">
        <v>52</v>
      </c>
      <c r="AV137" s="47" t="s">
        <v>52</v>
      </c>
      <c r="AW137" s="47" t="s">
        <v>52</v>
      </c>
      <c r="AX137" s="47" t="s">
        <v>52</v>
      </c>
      <c r="AY137" s="47" t="s">
        <v>52</v>
      </c>
      <c r="AZ137" s="47" t="s">
        <v>52</v>
      </c>
      <c r="BA137" s="47" t="s">
        <v>52</v>
      </c>
      <c r="BB137" s="47" t="s">
        <v>52</v>
      </c>
      <c r="BC137" s="47" t="s">
        <v>52</v>
      </c>
    </row>
    <row r="138" spans="1:55" ht="31.5" x14ac:dyDescent="0.25">
      <c r="A138" s="39" t="s">
        <v>25</v>
      </c>
      <c r="B138" s="29" t="s">
        <v>87</v>
      </c>
      <c r="C138" s="6"/>
      <c r="D138" s="46">
        <f t="shared" ref="D138" si="329">SUM(D139:D141)</f>
        <v>0</v>
      </c>
      <c r="E138" s="46">
        <f t="shared" ref="E138:W138" si="330">SUM(E139:E141)</f>
        <v>0</v>
      </c>
      <c r="F138" s="46">
        <f t="shared" ref="F138" si="331">SUM(F139:F141)</f>
        <v>0</v>
      </c>
      <c r="G138" s="46">
        <f t="shared" si="330"/>
        <v>0</v>
      </c>
      <c r="H138" s="46">
        <f t="shared" ref="H138" si="332">SUM(H139:H141)</f>
        <v>0</v>
      </c>
      <c r="I138" s="46">
        <f t="shared" si="330"/>
        <v>0</v>
      </c>
      <c r="J138" s="46">
        <f t="shared" ref="J138" si="333">SUM(J139:J141)</f>
        <v>0</v>
      </c>
      <c r="K138" s="46">
        <f t="shared" si="330"/>
        <v>0</v>
      </c>
      <c r="L138" s="46">
        <f t="shared" ref="L138:M138" si="334">SUM(L139:L141)</f>
        <v>0</v>
      </c>
      <c r="M138" s="46">
        <f t="shared" si="334"/>
        <v>0</v>
      </c>
      <c r="N138" s="46">
        <f t="shared" si="330"/>
        <v>0</v>
      </c>
      <c r="O138" s="46">
        <f t="shared" si="330"/>
        <v>0</v>
      </c>
      <c r="P138" s="46">
        <f t="shared" si="330"/>
        <v>0</v>
      </c>
      <c r="Q138" s="46">
        <f t="shared" si="330"/>
        <v>0</v>
      </c>
      <c r="R138" s="46">
        <f t="shared" si="330"/>
        <v>0</v>
      </c>
      <c r="S138" s="46">
        <f t="shared" si="330"/>
        <v>0</v>
      </c>
      <c r="T138" s="46">
        <f t="shared" si="330"/>
        <v>0</v>
      </c>
      <c r="U138" s="46">
        <f t="shared" si="330"/>
        <v>0</v>
      </c>
      <c r="V138" s="46">
        <f t="shared" si="330"/>
        <v>0</v>
      </c>
      <c r="W138" s="46">
        <f t="shared" si="330"/>
        <v>0</v>
      </c>
      <c r="X138" s="46">
        <f t="shared" ref="X138:AI138" si="335">SUM(X139:X141)</f>
        <v>0</v>
      </c>
      <c r="Y138" s="46">
        <f t="shared" si="335"/>
        <v>0</v>
      </c>
      <c r="Z138" s="46">
        <f t="shared" si="335"/>
        <v>0</v>
      </c>
      <c r="AA138" s="46">
        <f t="shared" si="335"/>
        <v>0</v>
      </c>
      <c r="AB138" s="46">
        <f t="shared" si="335"/>
        <v>0</v>
      </c>
      <c r="AC138" s="46">
        <f t="shared" si="335"/>
        <v>0</v>
      </c>
      <c r="AD138" s="46">
        <f t="shared" si="335"/>
        <v>0</v>
      </c>
      <c r="AE138" s="46">
        <f t="shared" si="335"/>
        <v>0</v>
      </c>
      <c r="AF138" s="46">
        <f t="shared" si="335"/>
        <v>0</v>
      </c>
      <c r="AG138" s="46">
        <f t="shared" si="335"/>
        <v>0</v>
      </c>
      <c r="AH138" s="46">
        <f t="shared" si="335"/>
        <v>0</v>
      </c>
      <c r="AI138" s="46">
        <f t="shared" si="335"/>
        <v>0</v>
      </c>
      <c r="AJ138" s="46">
        <f t="shared" ref="AJ138:AR138" si="336">SUM(AJ139:AJ141)</f>
        <v>0</v>
      </c>
      <c r="AK138" s="46">
        <f t="shared" si="336"/>
        <v>0</v>
      </c>
      <c r="AL138" s="46">
        <f t="shared" si="336"/>
        <v>0</v>
      </c>
      <c r="AM138" s="46">
        <f t="shared" si="336"/>
        <v>0</v>
      </c>
      <c r="AN138" s="46">
        <f t="shared" si="336"/>
        <v>0</v>
      </c>
      <c r="AO138" s="46">
        <f t="shared" si="336"/>
        <v>0</v>
      </c>
      <c r="AP138" s="46">
        <f t="shared" si="336"/>
        <v>0</v>
      </c>
      <c r="AQ138" s="46">
        <f t="shared" si="336"/>
        <v>0</v>
      </c>
      <c r="AR138" s="46">
        <f t="shared" si="336"/>
        <v>0</v>
      </c>
      <c r="AS138" s="46">
        <f>SUM(AS139:AS141)</f>
        <v>0</v>
      </c>
      <c r="AT138" s="46">
        <f t="shared" ref="AT138:BB138" si="337">SUM(AT139:AT141)</f>
        <v>0</v>
      </c>
      <c r="AU138" s="46">
        <f t="shared" si="337"/>
        <v>0</v>
      </c>
      <c r="AV138" s="46">
        <f t="shared" si="337"/>
        <v>0</v>
      </c>
      <c r="AW138" s="46">
        <f t="shared" si="337"/>
        <v>0</v>
      </c>
      <c r="AX138" s="46">
        <f t="shared" si="337"/>
        <v>0</v>
      </c>
      <c r="AY138" s="46">
        <f t="shared" si="337"/>
        <v>0</v>
      </c>
      <c r="AZ138" s="46">
        <f t="shared" si="337"/>
        <v>0</v>
      </c>
      <c r="BA138" s="46">
        <f t="shared" si="337"/>
        <v>0</v>
      </c>
      <c r="BB138" s="46">
        <f t="shared" si="337"/>
        <v>0</v>
      </c>
      <c r="BC138" s="46">
        <f t="shared" ref="BC138" si="338">SUM(BC139:BC141)</f>
        <v>0</v>
      </c>
    </row>
    <row r="139" spans="1:55" x14ac:dyDescent="0.25">
      <c r="A139" s="40" t="s">
        <v>25</v>
      </c>
      <c r="B139" s="8" t="s">
        <v>51</v>
      </c>
      <c r="C139" s="9" t="s">
        <v>52</v>
      </c>
      <c r="D139" s="47" t="s">
        <v>52</v>
      </c>
      <c r="E139" s="47" t="s">
        <v>52</v>
      </c>
      <c r="F139" s="47" t="s">
        <v>52</v>
      </c>
      <c r="G139" s="47" t="s">
        <v>52</v>
      </c>
      <c r="H139" s="47" t="s">
        <v>52</v>
      </c>
      <c r="I139" s="47" t="s">
        <v>52</v>
      </c>
      <c r="J139" s="47" t="s">
        <v>52</v>
      </c>
      <c r="K139" s="47" t="s">
        <v>52</v>
      </c>
      <c r="L139" s="47" t="s">
        <v>52</v>
      </c>
      <c r="M139" s="47" t="s">
        <v>52</v>
      </c>
      <c r="N139" s="47" t="s">
        <v>52</v>
      </c>
      <c r="O139" s="47" t="s">
        <v>52</v>
      </c>
      <c r="P139" s="47" t="s">
        <v>52</v>
      </c>
      <c r="Q139" s="47" t="s">
        <v>52</v>
      </c>
      <c r="R139" s="47" t="s">
        <v>52</v>
      </c>
      <c r="S139" s="47" t="s">
        <v>52</v>
      </c>
      <c r="T139" s="47" t="s">
        <v>52</v>
      </c>
      <c r="U139" s="47" t="s">
        <v>52</v>
      </c>
      <c r="V139" s="47" t="s">
        <v>52</v>
      </c>
      <c r="W139" s="47" t="s">
        <v>52</v>
      </c>
      <c r="X139" s="47" t="s">
        <v>52</v>
      </c>
      <c r="Y139" s="47" t="s">
        <v>52</v>
      </c>
      <c r="Z139" s="47" t="s">
        <v>52</v>
      </c>
      <c r="AA139" s="47" t="s">
        <v>52</v>
      </c>
      <c r="AB139" s="47" t="s">
        <v>52</v>
      </c>
      <c r="AC139" s="47" t="s">
        <v>52</v>
      </c>
      <c r="AD139" s="47" t="s">
        <v>52</v>
      </c>
      <c r="AE139" s="47" t="s">
        <v>52</v>
      </c>
      <c r="AF139" s="47" t="s">
        <v>52</v>
      </c>
      <c r="AG139" s="47" t="s">
        <v>52</v>
      </c>
      <c r="AH139" s="47" t="s">
        <v>52</v>
      </c>
      <c r="AI139" s="47" t="s">
        <v>52</v>
      </c>
      <c r="AJ139" s="47" t="s">
        <v>52</v>
      </c>
      <c r="AK139" s="47" t="s">
        <v>52</v>
      </c>
      <c r="AL139" s="47" t="s">
        <v>52</v>
      </c>
      <c r="AM139" s="47" t="s">
        <v>52</v>
      </c>
      <c r="AN139" s="47" t="s">
        <v>52</v>
      </c>
      <c r="AO139" s="47" t="s">
        <v>52</v>
      </c>
      <c r="AP139" s="47" t="s">
        <v>52</v>
      </c>
      <c r="AQ139" s="47" t="s">
        <v>52</v>
      </c>
      <c r="AR139" s="47" t="s">
        <v>52</v>
      </c>
      <c r="AS139" s="47" t="s">
        <v>52</v>
      </c>
      <c r="AT139" s="47" t="s">
        <v>52</v>
      </c>
      <c r="AU139" s="47" t="s">
        <v>52</v>
      </c>
      <c r="AV139" s="47" t="s">
        <v>52</v>
      </c>
      <c r="AW139" s="47" t="s">
        <v>52</v>
      </c>
      <c r="AX139" s="47" t="s">
        <v>52</v>
      </c>
      <c r="AY139" s="47" t="s">
        <v>52</v>
      </c>
      <c r="AZ139" s="47" t="s">
        <v>52</v>
      </c>
      <c r="BA139" s="47" t="s">
        <v>52</v>
      </c>
      <c r="BB139" s="47" t="s">
        <v>52</v>
      </c>
      <c r="BC139" s="47" t="s">
        <v>52</v>
      </c>
    </row>
    <row r="140" spans="1:55" x14ac:dyDescent="0.25">
      <c r="A140" s="40" t="s">
        <v>25</v>
      </c>
      <c r="B140" s="8" t="s">
        <v>51</v>
      </c>
      <c r="C140" s="9" t="s">
        <v>52</v>
      </c>
      <c r="D140" s="47" t="s">
        <v>52</v>
      </c>
      <c r="E140" s="47" t="s">
        <v>52</v>
      </c>
      <c r="F140" s="47" t="s">
        <v>52</v>
      </c>
      <c r="G140" s="47" t="s">
        <v>52</v>
      </c>
      <c r="H140" s="47" t="s">
        <v>52</v>
      </c>
      <c r="I140" s="47" t="s">
        <v>52</v>
      </c>
      <c r="J140" s="47" t="s">
        <v>52</v>
      </c>
      <c r="K140" s="47" t="s">
        <v>52</v>
      </c>
      <c r="L140" s="47" t="s">
        <v>52</v>
      </c>
      <c r="M140" s="47" t="s">
        <v>52</v>
      </c>
      <c r="N140" s="47" t="s">
        <v>52</v>
      </c>
      <c r="O140" s="47" t="s">
        <v>52</v>
      </c>
      <c r="P140" s="47" t="s">
        <v>52</v>
      </c>
      <c r="Q140" s="47" t="s">
        <v>52</v>
      </c>
      <c r="R140" s="47" t="s">
        <v>52</v>
      </c>
      <c r="S140" s="47" t="s">
        <v>52</v>
      </c>
      <c r="T140" s="47" t="s">
        <v>52</v>
      </c>
      <c r="U140" s="47" t="s">
        <v>52</v>
      </c>
      <c r="V140" s="47" t="s">
        <v>52</v>
      </c>
      <c r="W140" s="47" t="s">
        <v>52</v>
      </c>
      <c r="X140" s="47" t="s">
        <v>52</v>
      </c>
      <c r="Y140" s="47" t="s">
        <v>52</v>
      </c>
      <c r="Z140" s="47" t="s">
        <v>52</v>
      </c>
      <c r="AA140" s="47" t="s">
        <v>52</v>
      </c>
      <c r="AB140" s="47" t="s">
        <v>52</v>
      </c>
      <c r="AC140" s="47" t="s">
        <v>52</v>
      </c>
      <c r="AD140" s="47" t="s">
        <v>52</v>
      </c>
      <c r="AE140" s="47" t="s">
        <v>52</v>
      </c>
      <c r="AF140" s="47" t="s">
        <v>52</v>
      </c>
      <c r="AG140" s="47" t="s">
        <v>52</v>
      </c>
      <c r="AH140" s="47" t="s">
        <v>52</v>
      </c>
      <c r="AI140" s="47" t="s">
        <v>52</v>
      </c>
      <c r="AJ140" s="47" t="s">
        <v>52</v>
      </c>
      <c r="AK140" s="47" t="s">
        <v>52</v>
      </c>
      <c r="AL140" s="47" t="s">
        <v>52</v>
      </c>
      <c r="AM140" s="47" t="s">
        <v>52</v>
      </c>
      <c r="AN140" s="47" t="s">
        <v>52</v>
      </c>
      <c r="AO140" s="47" t="s">
        <v>52</v>
      </c>
      <c r="AP140" s="47" t="s">
        <v>52</v>
      </c>
      <c r="AQ140" s="47" t="s">
        <v>52</v>
      </c>
      <c r="AR140" s="47" t="s">
        <v>52</v>
      </c>
      <c r="AS140" s="47" t="s">
        <v>52</v>
      </c>
      <c r="AT140" s="47" t="s">
        <v>52</v>
      </c>
      <c r="AU140" s="47" t="s">
        <v>52</v>
      </c>
      <c r="AV140" s="47" t="s">
        <v>52</v>
      </c>
      <c r="AW140" s="47" t="s">
        <v>52</v>
      </c>
      <c r="AX140" s="47" t="s">
        <v>52</v>
      </c>
      <c r="AY140" s="47" t="s">
        <v>52</v>
      </c>
      <c r="AZ140" s="47" t="s">
        <v>52</v>
      </c>
      <c r="BA140" s="47" t="s">
        <v>52</v>
      </c>
      <c r="BB140" s="47" t="s">
        <v>52</v>
      </c>
      <c r="BC140" s="47" t="s">
        <v>52</v>
      </c>
    </row>
    <row r="141" spans="1:55" x14ac:dyDescent="0.25">
      <c r="A141" s="40" t="s">
        <v>53</v>
      </c>
      <c r="B141" s="30" t="s">
        <v>53</v>
      </c>
      <c r="C141" s="9" t="s">
        <v>52</v>
      </c>
      <c r="D141" s="47" t="s">
        <v>52</v>
      </c>
      <c r="E141" s="47" t="s">
        <v>52</v>
      </c>
      <c r="F141" s="47" t="s">
        <v>52</v>
      </c>
      <c r="G141" s="47" t="s">
        <v>52</v>
      </c>
      <c r="H141" s="47" t="s">
        <v>52</v>
      </c>
      <c r="I141" s="47" t="s">
        <v>52</v>
      </c>
      <c r="J141" s="47" t="s">
        <v>52</v>
      </c>
      <c r="K141" s="47" t="s">
        <v>52</v>
      </c>
      <c r="L141" s="47" t="s">
        <v>52</v>
      </c>
      <c r="M141" s="47" t="s">
        <v>52</v>
      </c>
      <c r="N141" s="47" t="s">
        <v>52</v>
      </c>
      <c r="O141" s="47" t="s">
        <v>52</v>
      </c>
      <c r="P141" s="47" t="s">
        <v>52</v>
      </c>
      <c r="Q141" s="47" t="s">
        <v>52</v>
      </c>
      <c r="R141" s="47" t="s">
        <v>52</v>
      </c>
      <c r="S141" s="47" t="s">
        <v>52</v>
      </c>
      <c r="T141" s="47" t="s">
        <v>52</v>
      </c>
      <c r="U141" s="47" t="s">
        <v>52</v>
      </c>
      <c r="V141" s="47" t="s">
        <v>52</v>
      </c>
      <c r="W141" s="47" t="s">
        <v>52</v>
      </c>
      <c r="X141" s="47" t="s">
        <v>52</v>
      </c>
      <c r="Y141" s="47" t="s">
        <v>52</v>
      </c>
      <c r="Z141" s="47" t="s">
        <v>52</v>
      </c>
      <c r="AA141" s="47" t="s">
        <v>52</v>
      </c>
      <c r="AB141" s="47" t="s">
        <v>52</v>
      </c>
      <c r="AC141" s="47" t="s">
        <v>52</v>
      </c>
      <c r="AD141" s="47" t="s">
        <v>52</v>
      </c>
      <c r="AE141" s="47" t="s">
        <v>52</v>
      </c>
      <c r="AF141" s="47" t="s">
        <v>52</v>
      </c>
      <c r="AG141" s="47" t="s">
        <v>52</v>
      </c>
      <c r="AH141" s="47" t="s">
        <v>52</v>
      </c>
      <c r="AI141" s="47" t="s">
        <v>52</v>
      </c>
      <c r="AJ141" s="47" t="s">
        <v>52</v>
      </c>
      <c r="AK141" s="47" t="s">
        <v>52</v>
      </c>
      <c r="AL141" s="47" t="s">
        <v>52</v>
      </c>
      <c r="AM141" s="47" t="s">
        <v>52</v>
      </c>
      <c r="AN141" s="47" t="s">
        <v>52</v>
      </c>
      <c r="AO141" s="47" t="s">
        <v>52</v>
      </c>
      <c r="AP141" s="47" t="s">
        <v>52</v>
      </c>
      <c r="AQ141" s="47" t="s">
        <v>52</v>
      </c>
      <c r="AR141" s="47" t="s">
        <v>52</v>
      </c>
      <c r="AS141" s="47" t="s">
        <v>52</v>
      </c>
      <c r="AT141" s="47" t="s">
        <v>52</v>
      </c>
      <c r="AU141" s="47" t="s">
        <v>52</v>
      </c>
      <c r="AV141" s="47" t="s">
        <v>52</v>
      </c>
      <c r="AW141" s="47" t="s">
        <v>52</v>
      </c>
      <c r="AX141" s="47" t="s">
        <v>52</v>
      </c>
      <c r="AY141" s="47" t="s">
        <v>52</v>
      </c>
      <c r="AZ141" s="47" t="s">
        <v>52</v>
      </c>
      <c r="BA141" s="47" t="s">
        <v>52</v>
      </c>
      <c r="BB141" s="47" t="s">
        <v>52</v>
      </c>
      <c r="BC141" s="47" t="s">
        <v>52</v>
      </c>
    </row>
    <row r="142" spans="1:55" ht="15.75" customHeight="1" x14ac:dyDescent="0.25">
      <c r="A142" s="39" t="s">
        <v>88</v>
      </c>
      <c r="B142" s="29" t="s">
        <v>89</v>
      </c>
      <c r="C142" s="6"/>
      <c r="D142" s="46">
        <f t="shared" ref="D142" si="339">SUM(D143:D145)</f>
        <v>0</v>
      </c>
      <c r="E142" s="46">
        <f t="shared" ref="E142:W142" si="340">SUM(E143:E145)</f>
        <v>0</v>
      </c>
      <c r="F142" s="46">
        <f t="shared" ref="F142" si="341">SUM(F143:F145)</f>
        <v>0</v>
      </c>
      <c r="G142" s="46">
        <f t="shared" si="340"/>
        <v>0</v>
      </c>
      <c r="H142" s="46">
        <f t="shared" ref="H142" si="342">SUM(H143:H145)</f>
        <v>0</v>
      </c>
      <c r="I142" s="46">
        <f t="shared" si="340"/>
        <v>0</v>
      </c>
      <c r="J142" s="46">
        <f t="shared" ref="J142" si="343">SUM(J143:J145)</f>
        <v>0</v>
      </c>
      <c r="K142" s="46">
        <f t="shared" si="340"/>
        <v>0</v>
      </c>
      <c r="L142" s="46">
        <f t="shared" ref="L142:M142" si="344">SUM(L143:L145)</f>
        <v>0</v>
      </c>
      <c r="M142" s="46">
        <f t="shared" si="344"/>
        <v>0</v>
      </c>
      <c r="N142" s="46">
        <f t="shared" si="340"/>
        <v>0</v>
      </c>
      <c r="O142" s="46">
        <f t="shared" si="340"/>
        <v>0</v>
      </c>
      <c r="P142" s="46">
        <f t="shared" si="340"/>
        <v>0</v>
      </c>
      <c r="Q142" s="46">
        <f t="shared" si="340"/>
        <v>0</v>
      </c>
      <c r="R142" s="46">
        <f t="shared" si="340"/>
        <v>0</v>
      </c>
      <c r="S142" s="46">
        <f t="shared" si="340"/>
        <v>0</v>
      </c>
      <c r="T142" s="46">
        <f t="shared" si="340"/>
        <v>0</v>
      </c>
      <c r="U142" s="46">
        <f t="shared" si="340"/>
        <v>0</v>
      </c>
      <c r="V142" s="46">
        <f t="shared" si="340"/>
        <v>0</v>
      </c>
      <c r="W142" s="46">
        <f t="shared" si="340"/>
        <v>0</v>
      </c>
      <c r="X142" s="46">
        <f t="shared" ref="X142:AI142" si="345">SUM(X143:X145)</f>
        <v>0</v>
      </c>
      <c r="Y142" s="46">
        <f t="shared" si="345"/>
        <v>0</v>
      </c>
      <c r="Z142" s="46">
        <f t="shared" si="345"/>
        <v>0</v>
      </c>
      <c r="AA142" s="46">
        <f t="shared" si="345"/>
        <v>0</v>
      </c>
      <c r="AB142" s="46">
        <f t="shared" si="345"/>
        <v>0</v>
      </c>
      <c r="AC142" s="46">
        <f t="shared" si="345"/>
        <v>0</v>
      </c>
      <c r="AD142" s="46">
        <f t="shared" si="345"/>
        <v>0</v>
      </c>
      <c r="AE142" s="46">
        <f t="shared" si="345"/>
        <v>0</v>
      </c>
      <c r="AF142" s="46">
        <f t="shared" si="345"/>
        <v>0</v>
      </c>
      <c r="AG142" s="46">
        <f t="shared" si="345"/>
        <v>0</v>
      </c>
      <c r="AH142" s="46">
        <f t="shared" si="345"/>
        <v>0</v>
      </c>
      <c r="AI142" s="46">
        <f t="shared" si="345"/>
        <v>0</v>
      </c>
      <c r="AJ142" s="46">
        <f t="shared" ref="AJ142:AR142" si="346">SUM(AJ143:AJ145)</f>
        <v>0</v>
      </c>
      <c r="AK142" s="46">
        <f t="shared" si="346"/>
        <v>0</v>
      </c>
      <c r="AL142" s="46">
        <f t="shared" si="346"/>
        <v>0</v>
      </c>
      <c r="AM142" s="46">
        <f t="shared" si="346"/>
        <v>0</v>
      </c>
      <c r="AN142" s="46">
        <f t="shared" si="346"/>
        <v>0</v>
      </c>
      <c r="AO142" s="46">
        <f t="shared" si="346"/>
        <v>0</v>
      </c>
      <c r="AP142" s="46">
        <f t="shared" si="346"/>
        <v>0</v>
      </c>
      <c r="AQ142" s="46">
        <f t="shared" si="346"/>
        <v>0</v>
      </c>
      <c r="AR142" s="46">
        <f t="shared" si="346"/>
        <v>0</v>
      </c>
      <c r="AS142" s="46">
        <f>SUM(AS143:AS145)</f>
        <v>0</v>
      </c>
      <c r="AT142" s="46">
        <f t="shared" ref="AT142:BB142" si="347">SUM(AT143:AT145)</f>
        <v>0</v>
      </c>
      <c r="AU142" s="46">
        <f t="shared" si="347"/>
        <v>0</v>
      </c>
      <c r="AV142" s="46">
        <f t="shared" si="347"/>
        <v>0</v>
      </c>
      <c r="AW142" s="46">
        <f t="shared" si="347"/>
        <v>0</v>
      </c>
      <c r="AX142" s="46">
        <f t="shared" si="347"/>
        <v>0</v>
      </c>
      <c r="AY142" s="46">
        <f t="shared" si="347"/>
        <v>0</v>
      </c>
      <c r="AZ142" s="46">
        <f t="shared" si="347"/>
        <v>0</v>
      </c>
      <c r="BA142" s="46">
        <f t="shared" si="347"/>
        <v>0</v>
      </c>
      <c r="BB142" s="46">
        <f t="shared" si="347"/>
        <v>0</v>
      </c>
      <c r="BC142" s="46">
        <f t="shared" ref="BC142" si="348">SUM(BC143:BC145)</f>
        <v>0</v>
      </c>
    </row>
    <row r="143" spans="1:55" x14ac:dyDescent="0.25">
      <c r="A143" s="40" t="s">
        <v>88</v>
      </c>
      <c r="B143" s="8" t="s">
        <v>51</v>
      </c>
      <c r="C143" s="9" t="s">
        <v>52</v>
      </c>
      <c r="D143" s="47" t="s">
        <v>52</v>
      </c>
      <c r="E143" s="47" t="s">
        <v>52</v>
      </c>
      <c r="F143" s="47" t="s">
        <v>52</v>
      </c>
      <c r="G143" s="47" t="s">
        <v>52</v>
      </c>
      <c r="H143" s="47" t="s">
        <v>52</v>
      </c>
      <c r="I143" s="47" t="s">
        <v>52</v>
      </c>
      <c r="J143" s="47" t="s">
        <v>52</v>
      </c>
      <c r="K143" s="47" t="s">
        <v>52</v>
      </c>
      <c r="L143" s="47" t="s">
        <v>52</v>
      </c>
      <c r="M143" s="47" t="s">
        <v>52</v>
      </c>
      <c r="N143" s="47" t="s">
        <v>52</v>
      </c>
      <c r="O143" s="47" t="s">
        <v>52</v>
      </c>
      <c r="P143" s="47" t="s">
        <v>52</v>
      </c>
      <c r="Q143" s="47" t="s">
        <v>52</v>
      </c>
      <c r="R143" s="47" t="s">
        <v>52</v>
      </c>
      <c r="S143" s="47" t="s">
        <v>52</v>
      </c>
      <c r="T143" s="47" t="s">
        <v>52</v>
      </c>
      <c r="U143" s="47" t="s">
        <v>52</v>
      </c>
      <c r="V143" s="47" t="s">
        <v>52</v>
      </c>
      <c r="W143" s="47" t="s">
        <v>52</v>
      </c>
      <c r="X143" s="47" t="s">
        <v>52</v>
      </c>
      <c r="Y143" s="47" t="s">
        <v>52</v>
      </c>
      <c r="Z143" s="47" t="s">
        <v>52</v>
      </c>
      <c r="AA143" s="47" t="s">
        <v>52</v>
      </c>
      <c r="AB143" s="47" t="s">
        <v>52</v>
      </c>
      <c r="AC143" s="47" t="s">
        <v>52</v>
      </c>
      <c r="AD143" s="47" t="s">
        <v>52</v>
      </c>
      <c r="AE143" s="47" t="s">
        <v>52</v>
      </c>
      <c r="AF143" s="47" t="s">
        <v>52</v>
      </c>
      <c r="AG143" s="47" t="s">
        <v>52</v>
      </c>
      <c r="AH143" s="47" t="s">
        <v>52</v>
      </c>
      <c r="AI143" s="47" t="s">
        <v>52</v>
      </c>
      <c r="AJ143" s="47" t="s">
        <v>52</v>
      </c>
      <c r="AK143" s="47" t="s">
        <v>52</v>
      </c>
      <c r="AL143" s="47" t="s">
        <v>52</v>
      </c>
      <c r="AM143" s="47" t="s">
        <v>52</v>
      </c>
      <c r="AN143" s="47" t="s">
        <v>52</v>
      </c>
      <c r="AO143" s="47" t="s">
        <v>52</v>
      </c>
      <c r="AP143" s="47" t="s">
        <v>52</v>
      </c>
      <c r="AQ143" s="47" t="s">
        <v>52</v>
      </c>
      <c r="AR143" s="47" t="s">
        <v>52</v>
      </c>
      <c r="AS143" s="47" t="s">
        <v>52</v>
      </c>
      <c r="AT143" s="47" t="s">
        <v>52</v>
      </c>
      <c r="AU143" s="47" t="s">
        <v>52</v>
      </c>
      <c r="AV143" s="47" t="s">
        <v>52</v>
      </c>
      <c r="AW143" s="47" t="s">
        <v>52</v>
      </c>
      <c r="AX143" s="47" t="s">
        <v>52</v>
      </c>
      <c r="AY143" s="47" t="s">
        <v>52</v>
      </c>
      <c r="AZ143" s="47" t="s">
        <v>52</v>
      </c>
      <c r="BA143" s="47" t="s">
        <v>52</v>
      </c>
      <c r="BB143" s="47" t="s">
        <v>52</v>
      </c>
      <c r="BC143" s="47" t="s">
        <v>52</v>
      </c>
    </row>
    <row r="144" spans="1:55" x14ac:dyDescent="0.25">
      <c r="A144" s="40" t="s">
        <v>88</v>
      </c>
      <c r="B144" s="8" t="s">
        <v>51</v>
      </c>
      <c r="C144" s="9" t="s">
        <v>52</v>
      </c>
      <c r="D144" s="47" t="s">
        <v>52</v>
      </c>
      <c r="E144" s="47" t="s">
        <v>52</v>
      </c>
      <c r="F144" s="47" t="s">
        <v>52</v>
      </c>
      <c r="G144" s="47" t="s">
        <v>52</v>
      </c>
      <c r="H144" s="47" t="s">
        <v>52</v>
      </c>
      <c r="I144" s="47" t="s">
        <v>52</v>
      </c>
      <c r="J144" s="47" t="s">
        <v>52</v>
      </c>
      <c r="K144" s="47" t="s">
        <v>52</v>
      </c>
      <c r="L144" s="47" t="s">
        <v>52</v>
      </c>
      <c r="M144" s="47" t="s">
        <v>52</v>
      </c>
      <c r="N144" s="47" t="s">
        <v>52</v>
      </c>
      <c r="O144" s="47" t="s">
        <v>52</v>
      </c>
      <c r="P144" s="47" t="s">
        <v>52</v>
      </c>
      <c r="Q144" s="47" t="s">
        <v>52</v>
      </c>
      <c r="R144" s="47" t="s">
        <v>52</v>
      </c>
      <c r="S144" s="47" t="s">
        <v>52</v>
      </c>
      <c r="T144" s="47" t="s">
        <v>52</v>
      </c>
      <c r="U144" s="47" t="s">
        <v>52</v>
      </c>
      <c r="V144" s="47" t="s">
        <v>52</v>
      </c>
      <c r="W144" s="47" t="s">
        <v>52</v>
      </c>
      <c r="X144" s="47" t="s">
        <v>52</v>
      </c>
      <c r="Y144" s="47" t="s">
        <v>52</v>
      </c>
      <c r="Z144" s="47" t="s">
        <v>52</v>
      </c>
      <c r="AA144" s="47" t="s">
        <v>52</v>
      </c>
      <c r="AB144" s="47" t="s">
        <v>52</v>
      </c>
      <c r="AC144" s="47" t="s">
        <v>52</v>
      </c>
      <c r="AD144" s="47" t="s">
        <v>52</v>
      </c>
      <c r="AE144" s="47" t="s">
        <v>52</v>
      </c>
      <c r="AF144" s="47" t="s">
        <v>52</v>
      </c>
      <c r="AG144" s="47" t="s">
        <v>52</v>
      </c>
      <c r="AH144" s="47" t="s">
        <v>52</v>
      </c>
      <c r="AI144" s="47" t="s">
        <v>52</v>
      </c>
      <c r="AJ144" s="47" t="s">
        <v>52</v>
      </c>
      <c r="AK144" s="47" t="s">
        <v>52</v>
      </c>
      <c r="AL144" s="47" t="s">
        <v>52</v>
      </c>
      <c r="AM144" s="47" t="s">
        <v>52</v>
      </c>
      <c r="AN144" s="47" t="s">
        <v>52</v>
      </c>
      <c r="AO144" s="47" t="s">
        <v>52</v>
      </c>
      <c r="AP144" s="47" t="s">
        <v>52</v>
      </c>
      <c r="AQ144" s="47" t="s">
        <v>52</v>
      </c>
      <c r="AR144" s="47" t="s">
        <v>52</v>
      </c>
      <c r="AS144" s="47" t="s">
        <v>52</v>
      </c>
      <c r="AT144" s="47" t="s">
        <v>52</v>
      </c>
      <c r="AU144" s="47" t="s">
        <v>52</v>
      </c>
      <c r="AV144" s="47" t="s">
        <v>52</v>
      </c>
      <c r="AW144" s="47" t="s">
        <v>52</v>
      </c>
      <c r="AX144" s="47" t="s">
        <v>52</v>
      </c>
      <c r="AY144" s="47" t="s">
        <v>52</v>
      </c>
      <c r="AZ144" s="47" t="s">
        <v>52</v>
      </c>
      <c r="BA144" s="47" t="s">
        <v>52</v>
      </c>
      <c r="BB144" s="47" t="s">
        <v>52</v>
      </c>
      <c r="BC144" s="47" t="s">
        <v>52</v>
      </c>
    </row>
    <row r="145" spans="1:55" x14ac:dyDescent="0.25">
      <c r="A145" s="40" t="s">
        <v>53</v>
      </c>
      <c r="B145" s="30" t="s">
        <v>53</v>
      </c>
      <c r="C145" s="9" t="s">
        <v>52</v>
      </c>
      <c r="D145" s="47" t="s">
        <v>52</v>
      </c>
      <c r="E145" s="47" t="s">
        <v>52</v>
      </c>
      <c r="F145" s="47" t="s">
        <v>52</v>
      </c>
      <c r="G145" s="47" t="s">
        <v>52</v>
      </c>
      <c r="H145" s="47" t="s">
        <v>52</v>
      </c>
      <c r="I145" s="47" t="s">
        <v>52</v>
      </c>
      <c r="J145" s="47" t="s">
        <v>52</v>
      </c>
      <c r="K145" s="47" t="s">
        <v>52</v>
      </c>
      <c r="L145" s="47" t="s">
        <v>52</v>
      </c>
      <c r="M145" s="47" t="s">
        <v>52</v>
      </c>
      <c r="N145" s="47" t="s">
        <v>52</v>
      </c>
      <c r="O145" s="47" t="s">
        <v>52</v>
      </c>
      <c r="P145" s="47" t="s">
        <v>52</v>
      </c>
      <c r="Q145" s="47" t="s">
        <v>52</v>
      </c>
      <c r="R145" s="47" t="s">
        <v>52</v>
      </c>
      <c r="S145" s="47" t="s">
        <v>52</v>
      </c>
      <c r="T145" s="47" t="s">
        <v>52</v>
      </c>
      <c r="U145" s="47" t="s">
        <v>52</v>
      </c>
      <c r="V145" s="47" t="s">
        <v>52</v>
      </c>
      <c r="W145" s="47" t="s">
        <v>52</v>
      </c>
      <c r="X145" s="47" t="s">
        <v>52</v>
      </c>
      <c r="Y145" s="47" t="s">
        <v>52</v>
      </c>
      <c r="Z145" s="47" t="s">
        <v>52</v>
      </c>
      <c r="AA145" s="47" t="s">
        <v>52</v>
      </c>
      <c r="AB145" s="47" t="s">
        <v>52</v>
      </c>
      <c r="AC145" s="47" t="s">
        <v>52</v>
      </c>
      <c r="AD145" s="47" t="s">
        <v>52</v>
      </c>
      <c r="AE145" s="47" t="s">
        <v>52</v>
      </c>
      <c r="AF145" s="47" t="s">
        <v>52</v>
      </c>
      <c r="AG145" s="47" t="s">
        <v>52</v>
      </c>
      <c r="AH145" s="47" t="s">
        <v>52</v>
      </c>
      <c r="AI145" s="47" t="s">
        <v>52</v>
      </c>
      <c r="AJ145" s="47" t="s">
        <v>52</v>
      </c>
      <c r="AK145" s="47" t="s">
        <v>52</v>
      </c>
      <c r="AL145" s="47" t="s">
        <v>52</v>
      </c>
      <c r="AM145" s="47" t="s">
        <v>52</v>
      </c>
      <c r="AN145" s="47" t="s">
        <v>52</v>
      </c>
      <c r="AO145" s="47" t="s">
        <v>52</v>
      </c>
      <c r="AP145" s="47" t="s">
        <v>52</v>
      </c>
      <c r="AQ145" s="47" t="s">
        <v>52</v>
      </c>
      <c r="AR145" s="47" t="s">
        <v>52</v>
      </c>
      <c r="AS145" s="47" t="s">
        <v>52</v>
      </c>
      <c r="AT145" s="47" t="s">
        <v>52</v>
      </c>
      <c r="AU145" s="47" t="s">
        <v>52</v>
      </c>
      <c r="AV145" s="47" t="s">
        <v>52</v>
      </c>
      <c r="AW145" s="47" t="s">
        <v>52</v>
      </c>
      <c r="AX145" s="47" t="s">
        <v>52</v>
      </c>
      <c r="AY145" s="47" t="s">
        <v>52</v>
      </c>
      <c r="AZ145" s="47" t="s">
        <v>52</v>
      </c>
      <c r="BA145" s="47" t="s">
        <v>52</v>
      </c>
      <c r="BB145" s="47" t="s">
        <v>52</v>
      </c>
      <c r="BC145" s="47" t="s">
        <v>52</v>
      </c>
    </row>
    <row r="146" spans="1:55" ht="31.5" x14ac:dyDescent="0.25">
      <c r="A146" s="38" t="s">
        <v>90</v>
      </c>
      <c r="B146" s="28" t="s">
        <v>91</v>
      </c>
      <c r="C146" s="4"/>
      <c r="D146" s="45">
        <f t="shared" ref="D146:K146" si="349">D147+D149</f>
        <v>0</v>
      </c>
      <c r="E146" s="45">
        <f t="shared" si="349"/>
        <v>0</v>
      </c>
      <c r="F146" s="45">
        <f t="shared" si="349"/>
        <v>0</v>
      </c>
      <c r="G146" s="45">
        <f t="shared" si="349"/>
        <v>0</v>
      </c>
      <c r="H146" s="45">
        <f t="shared" si="349"/>
        <v>0</v>
      </c>
      <c r="I146" s="45">
        <f t="shared" si="349"/>
        <v>0</v>
      </c>
      <c r="J146" s="45">
        <f t="shared" si="349"/>
        <v>0</v>
      </c>
      <c r="K146" s="45">
        <f t="shared" si="349"/>
        <v>0</v>
      </c>
      <c r="L146" s="45">
        <f t="shared" ref="L146:M146" si="350">L147+L149</f>
        <v>0</v>
      </c>
      <c r="M146" s="45">
        <f t="shared" si="350"/>
        <v>0</v>
      </c>
      <c r="N146" s="45">
        <f t="shared" ref="N146:W146" si="351">N147+N149</f>
        <v>0</v>
      </c>
      <c r="O146" s="45">
        <f t="shared" si="351"/>
        <v>0</v>
      </c>
      <c r="P146" s="45">
        <f t="shared" si="351"/>
        <v>0</v>
      </c>
      <c r="Q146" s="45">
        <f t="shared" si="351"/>
        <v>0</v>
      </c>
      <c r="R146" s="45">
        <f t="shared" si="351"/>
        <v>0</v>
      </c>
      <c r="S146" s="45">
        <f t="shared" si="351"/>
        <v>0</v>
      </c>
      <c r="T146" s="45">
        <f t="shared" si="351"/>
        <v>0</v>
      </c>
      <c r="U146" s="45">
        <f t="shared" si="351"/>
        <v>0</v>
      </c>
      <c r="V146" s="45">
        <f t="shared" si="351"/>
        <v>0</v>
      </c>
      <c r="W146" s="45">
        <f t="shared" si="351"/>
        <v>0</v>
      </c>
      <c r="X146" s="45">
        <f t="shared" ref="X146:AI146" si="352">X147+X149</f>
        <v>0</v>
      </c>
      <c r="Y146" s="45">
        <f t="shared" si="352"/>
        <v>0</v>
      </c>
      <c r="Z146" s="45">
        <f t="shared" si="352"/>
        <v>0</v>
      </c>
      <c r="AA146" s="45">
        <f t="shared" si="352"/>
        <v>0</v>
      </c>
      <c r="AB146" s="45">
        <f t="shared" si="352"/>
        <v>0</v>
      </c>
      <c r="AC146" s="45">
        <f t="shared" si="352"/>
        <v>0</v>
      </c>
      <c r="AD146" s="45">
        <f t="shared" si="352"/>
        <v>0</v>
      </c>
      <c r="AE146" s="45">
        <f t="shared" si="352"/>
        <v>0</v>
      </c>
      <c r="AF146" s="45">
        <f t="shared" si="352"/>
        <v>0</v>
      </c>
      <c r="AG146" s="45">
        <f t="shared" si="352"/>
        <v>0</v>
      </c>
      <c r="AH146" s="45">
        <f t="shared" si="352"/>
        <v>0</v>
      </c>
      <c r="AI146" s="45">
        <f t="shared" si="352"/>
        <v>0</v>
      </c>
      <c r="AJ146" s="45">
        <f t="shared" ref="AJ146:AQ146" si="353">AJ147+AJ149</f>
        <v>0</v>
      </c>
      <c r="AK146" s="45">
        <f t="shared" si="353"/>
        <v>0</v>
      </c>
      <c r="AL146" s="45">
        <f t="shared" si="353"/>
        <v>0</v>
      </c>
      <c r="AM146" s="45">
        <f t="shared" si="353"/>
        <v>0</v>
      </c>
      <c r="AN146" s="45">
        <f t="shared" si="353"/>
        <v>0</v>
      </c>
      <c r="AO146" s="45">
        <f t="shared" si="353"/>
        <v>0</v>
      </c>
      <c r="AP146" s="45">
        <f t="shared" si="353"/>
        <v>0</v>
      </c>
      <c r="AQ146" s="45">
        <f t="shared" si="353"/>
        <v>0</v>
      </c>
      <c r="AR146" s="45">
        <f>AR147+AR149</f>
        <v>0.38</v>
      </c>
      <c r="AS146" s="45">
        <f>AS147+AS149</f>
        <v>0</v>
      </c>
      <c r="AT146" s="45">
        <f t="shared" ref="AS146:BC146" si="354">AT147+AT149</f>
        <v>0</v>
      </c>
      <c r="AU146" s="45">
        <f t="shared" si="354"/>
        <v>0</v>
      </c>
      <c r="AV146" s="45">
        <f t="shared" si="354"/>
        <v>0</v>
      </c>
      <c r="AW146" s="45">
        <f t="shared" si="354"/>
        <v>0</v>
      </c>
      <c r="AX146" s="45">
        <f t="shared" si="354"/>
        <v>0</v>
      </c>
      <c r="AY146" s="45">
        <f t="shared" si="354"/>
        <v>0</v>
      </c>
      <c r="AZ146" s="45">
        <f t="shared" si="354"/>
        <v>0</v>
      </c>
      <c r="BA146" s="45">
        <f t="shared" si="354"/>
        <v>0</v>
      </c>
      <c r="BB146" s="45">
        <f t="shared" si="354"/>
        <v>0</v>
      </c>
      <c r="BC146" s="45">
        <f t="shared" si="354"/>
        <v>0</v>
      </c>
    </row>
    <row r="147" spans="1:55" x14ac:dyDescent="0.25">
      <c r="A147" s="39" t="s">
        <v>92</v>
      </c>
      <c r="B147" s="29" t="s">
        <v>93</v>
      </c>
      <c r="C147" s="6"/>
      <c r="D147" s="46">
        <f t="shared" ref="D147:K147" si="355">SUM(D148:D148)</f>
        <v>0</v>
      </c>
      <c r="E147" s="46">
        <f t="shared" si="355"/>
        <v>0</v>
      </c>
      <c r="F147" s="46">
        <f t="shared" si="355"/>
        <v>0</v>
      </c>
      <c r="G147" s="46">
        <f t="shared" si="355"/>
        <v>0</v>
      </c>
      <c r="H147" s="46">
        <f t="shared" si="355"/>
        <v>0</v>
      </c>
      <c r="I147" s="46">
        <f t="shared" si="355"/>
        <v>0</v>
      </c>
      <c r="J147" s="46">
        <f t="shared" si="355"/>
        <v>0</v>
      </c>
      <c r="K147" s="46">
        <f t="shared" si="355"/>
        <v>0</v>
      </c>
      <c r="L147" s="46">
        <f t="shared" ref="L147:M147" si="356">SUM(L148:L148)</f>
        <v>0</v>
      </c>
      <c r="M147" s="46">
        <f t="shared" si="356"/>
        <v>0</v>
      </c>
      <c r="N147" s="46">
        <f t="shared" ref="N147:W147" si="357">SUM(N148:N148)</f>
        <v>0</v>
      </c>
      <c r="O147" s="46">
        <f t="shared" si="357"/>
        <v>0</v>
      </c>
      <c r="P147" s="46">
        <f t="shared" si="357"/>
        <v>0</v>
      </c>
      <c r="Q147" s="46">
        <f t="shared" si="357"/>
        <v>0</v>
      </c>
      <c r="R147" s="46">
        <f t="shared" si="357"/>
        <v>0</v>
      </c>
      <c r="S147" s="46">
        <f t="shared" si="357"/>
        <v>0</v>
      </c>
      <c r="T147" s="46">
        <f t="shared" si="357"/>
        <v>0</v>
      </c>
      <c r="U147" s="46">
        <f t="shared" si="357"/>
        <v>0</v>
      </c>
      <c r="V147" s="46">
        <f t="shared" si="357"/>
        <v>0</v>
      </c>
      <c r="W147" s="46">
        <f t="shared" si="357"/>
        <v>0</v>
      </c>
      <c r="X147" s="46">
        <f t="shared" ref="X147:AI147" si="358">SUM(X148:X148)</f>
        <v>0</v>
      </c>
      <c r="Y147" s="46">
        <f t="shared" si="358"/>
        <v>0</v>
      </c>
      <c r="Z147" s="46">
        <f t="shared" si="358"/>
        <v>0</v>
      </c>
      <c r="AA147" s="46">
        <f t="shared" si="358"/>
        <v>0</v>
      </c>
      <c r="AB147" s="46">
        <f t="shared" si="358"/>
        <v>0</v>
      </c>
      <c r="AC147" s="46">
        <f t="shared" si="358"/>
        <v>0</v>
      </c>
      <c r="AD147" s="46">
        <f t="shared" si="358"/>
        <v>0</v>
      </c>
      <c r="AE147" s="46">
        <f t="shared" si="358"/>
        <v>0</v>
      </c>
      <c r="AF147" s="46">
        <f t="shared" si="358"/>
        <v>0</v>
      </c>
      <c r="AG147" s="46">
        <f t="shared" si="358"/>
        <v>0</v>
      </c>
      <c r="AH147" s="46">
        <f t="shared" si="358"/>
        <v>0</v>
      </c>
      <c r="AI147" s="46">
        <f t="shared" si="358"/>
        <v>0</v>
      </c>
      <c r="AJ147" s="46">
        <f t="shared" ref="AJ147:AQ147" si="359">SUM(AJ148:AJ148)</f>
        <v>0</v>
      </c>
      <c r="AK147" s="46">
        <f t="shared" si="359"/>
        <v>0</v>
      </c>
      <c r="AL147" s="46">
        <f t="shared" si="359"/>
        <v>0</v>
      </c>
      <c r="AM147" s="46">
        <f t="shared" si="359"/>
        <v>0</v>
      </c>
      <c r="AN147" s="46">
        <f t="shared" si="359"/>
        <v>0</v>
      </c>
      <c r="AO147" s="46">
        <f t="shared" si="359"/>
        <v>0</v>
      </c>
      <c r="AP147" s="46">
        <f t="shared" si="359"/>
        <v>0</v>
      </c>
      <c r="AQ147" s="46">
        <f t="shared" si="359"/>
        <v>0</v>
      </c>
      <c r="AR147" s="46">
        <f>SUM(AR148:AR148)</f>
        <v>0.38</v>
      </c>
      <c r="AS147" s="46">
        <f>SUM(AS148:AS148)</f>
        <v>0</v>
      </c>
      <c r="AT147" s="46">
        <f t="shared" ref="AS147:BC147" si="360">SUM(AT148:AT148)</f>
        <v>0</v>
      </c>
      <c r="AU147" s="46">
        <f t="shared" si="360"/>
        <v>0</v>
      </c>
      <c r="AV147" s="46">
        <f t="shared" si="360"/>
        <v>0</v>
      </c>
      <c r="AW147" s="46">
        <f t="shared" si="360"/>
        <v>0</v>
      </c>
      <c r="AX147" s="46">
        <f t="shared" si="360"/>
        <v>0</v>
      </c>
      <c r="AY147" s="46">
        <f t="shared" si="360"/>
        <v>0</v>
      </c>
      <c r="AZ147" s="46">
        <f t="shared" si="360"/>
        <v>0</v>
      </c>
      <c r="BA147" s="46">
        <f t="shared" si="360"/>
        <v>0</v>
      </c>
      <c r="BB147" s="46">
        <f t="shared" si="360"/>
        <v>0</v>
      </c>
      <c r="BC147" s="46">
        <f t="shared" si="360"/>
        <v>0</v>
      </c>
    </row>
    <row r="148" spans="1:55" ht="31.5" x14ac:dyDescent="0.25">
      <c r="A148" s="11" t="s">
        <v>160</v>
      </c>
      <c r="B148" s="68" t="s">
        <v>254</v>
      </c>
      <c r="C148" s="60" t="s">
        <v>255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78">
        <v>0.38</v>
      </c>
      <c r="AS148" s="79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</row>
    <row r="149" spans="1:55" ht="31.5" x14ac:dyDescent="0.25">
      <c r="A149" s="39" t="s">
        <v>94</v>
      </c>
      <c r="B149" s="29" t="s">
        <v>95</v>
      </c>
      <c r="C149" s="6"/>
      <c r="D149" s="46">
        <f t="shared" ref="D149" si="361">SUM(D150:D152)</f>
        <v>0</v>
      </c>
      <c r="E149" s="46">
        <f t="shared" ref="E149:W149" si="362">SUM(E150:E152)</f>
        <v>0</v>
      </c>
      <c r="F149" s="46">
        <f t="shared" ref="F149" si="363">SUM(F150:F152)</f>
        <v>0</v>
      </c>
      <c r="G149" s="46">
        <f t="shared" si="362"/>
        <v>0</v>
      </c>
      <c r="H149" s="46">
        <f t="shared" ref="H149" si="364">SUM(H150:H152)</f>
        <v>0</v>
      </c>
      <c r="I149" s="46">
        <f t="shared" si="362"/>
        <v>0</v>
      </c>
      <c r="J149" s="46">
        <f t="shared" ref="J149" si="365">SUM(J150:J152)</f>
        <v>0</v>
      </c>
      <c r="K149" s="46">
        <f t="shared" si="362"/>
        <v>0</v>
      </c>
      <c r="L149" s="46">
        <f t="shared" ref="L149:M149" si="366">SUM(L150:L152)</f>
        <v>0</v>
      </c>
      <c r="M149" s="46">
        <f t="shared" si="366"/>
        <v>0</v>
      </c>
      <c r="N149" s="46">
        <f t="shared" si="362"/>
        <v>0</v>
      </c>
      <c r="O149" s="46">
        <f t="shared" si="362"/>
        <v>0</v>
      </c>
      <c r="P149" s="46">
        <f t="shared" si="362"/>
        <v>0</v>
      </c>
      <c r="Q149" s="46">
        <f t="shared" si="362"/>
        <v>0</v>
      </c>
      <c r="R149" s="46">
        <f t="shared" si="362"/>
        <v>0</v>
      </c>
      <c r="S149" s="46">
        <f t="shared" si="362"/>
        <v>0</v>
      </c>
      <c r="T149" s="46">
        <f t="shared" si="362"/>
        <v>0</v>
      </c>
      <c r="U149" s="46">
        <f t="shared" si="362"/>
        <v>0</v>
      </c>
      <c r="V149" s="46">
        <f t="shared" si="362"/>
        <v>0</v>
      </c>
      <c r="W149" s="46">
        <f t="shared" si="362"/>
        <v>0</v>
      </c>
      <c r="X149" s="46">
        <f t="shared" ref="X149:AI149" si="367">SUM(X150:X152)</f>
        <v>0</v>
      </c>
      <c r="Y149" s="46">
        <f t="shared" si="367"/>
        <v>0</v>
      </c>
      <c r="Z149" s="46">
        <f t="shared" si="367"/>
        <v>0</v>
      </c>
      <c r="AA149" s="46">
        <f t="shared" si="367"/>
        <v>0</v>
      </c>
      <c r="AB149" s="46">
        <f t="shared" si="367"/>
        <v>0</v>
      </c>
      <c r="AC149" s="46">
        <f t="shared" si="367"/>
        <v>0</v>
      </c>
      <c r="AD149" s="46">
        <f t="shared" si="367"/>
        <v>0</v>
      </c>
      <c r="AE149" s="46">
        <f t="shared" si="367"/>
        <v>0</v>
      </c>
      <c r="AF149" s="46">
        <f t="shared" si="367"/>
        <v>0</v>
      </c>
      <c r="AG149" s="46">
        <f t="shared" si="367"/>
        <v>0</v>
      </c>
      <c r="AH149" s="46">
        <f t="shared" si="367"/>
        <v>0</v>
      </c>
      <c r="AI149" s="46">
        <f t="shared" si="367"/>
        <v>0</v>
      </c>
      <c r="AJ149" s="46">
        <f t="shared" ref="AJ149:AR149" si="368">SUM(AJ150:AJ152)</f>
        <v>0</v>
      </c>
      <c r="AK149" s="46">
        <f t="shared" si="368"/>
        <v>0</v>
      </c>
      <c r="AL149" s="46">
        <f t="shared" si="368"/>
        <v>0</v>
      </c>
      <c r="AM149" s="46">
        <f t="shared" si="368"/>
        <v>0</v>
      </c>
      <c r="AN149" s="46">
        <f t="shared" si="368"/>
        <v>0</v>
      </c>
      <c r="AO149" s="46">
        <f t="shared" si="368"/>
        <v>0</v>
      </c>
      <c r="AP149" s="46">
        <f t="shared" si="368"/>
        <v>0</v>
      </c>
      <c r="AQ149" s="46">
        <f t="shared" si="368"/>
        <v>0</v>
      </c>
      <c r="AR149" s="46">
        <f t="shared" si="368"/>
        <v>0</v>
      </c>
      <c r="AS149" s="46">
        <f>SUM(AS150:AS152)</f>
        <v>0</v>
      </c>
      <c r="AT149" s="46">
        <f t="shared" ref="AT149:BB149" si="369">SUM(AT150:AT152)</f>
        <v>0</v>
      </c>
      <c r="AU149" s="46">
        <f t="shared" si="369"/>
        <v>0</v>
      </c>
      <c r="AV149" s="46">
        <f t="shared" si="369"/>
        <v>0</v>
      </c>
      <c r="AW149" s="46">
        <f t="shared" si="369"/>
        <v>0</v>
      </c>
      <c r="AX149" s="46">
        <f t="shared" si="369"/>
        <v>0</v>
      </c>
      <c r="AY149" s="46">
        <f t="shared" si="369"/>
        <v>0</v>
      </c>
      <c r="AZ149" s="46">
        <f t="shared" si="369"/>
        <v>0</v>
      </c>
      <c r="BA149" s="46">
        <f t="shared" si="369"/>
        <v>0</v>
      </c>
      <c r="BB149" s="46">
        <f t="shared" si="369"/>
        <v>0</v>
      </c>
      <c r="BC149" s="46">
        <f t="shared" ref="BC149" si="370">SUM(BC150:BC152)</f>
        <v>0</v>
      </c>
    </row>
    <row r="150" spans="1:55" x14ac:dyDescent="0.25">
      <c r="A150" s="40" t="s">
        <v>94</v>
      </c>
      <c r="B150" s="8" t="s">
        <v>51</v>
      </c>
      <c r="C150" s="9" t="s">
        <v>52</v>
      </c>
      <c r="D150" s="47" t="s">
        <v>52</v>
      </c>
      <c r="E150" s="47" t="s">
        <v>52</v>
      </c>
      <c r="F150" s="47" t="s">
        <v>52</v>
      </c>
      <c r="G150" s="47" t="s">
        <v>52</v>
      </c>
      <c r="H150" s="47" t="s">
        <v>52</v>
      </c>
      <c r="I150" s="47" t="s">
        <v>52</v>
      </c>
      <c r="J150" s="47" t="s">
        <v>52</v>
      </c>
      <c r="K150" s="47" t="s">
        <v>52</v>
      </c>
      <c r="L150" s="47" t="s">
        <v>52</v>
      </c>
      <c r="M150" s="47" t="s">
        <v>52</v>
      </c>
      <c r="N150" s="47" t="s">
        <v>52</v>
      </c>
      <c r="O150" s="47" t="s">
        <v>52</v>
      </c>
      <c r="P150" s="47" t="s">
        <v>52</v>
      </c>
      <c r="Q150" s="47" t="s">
        <v>52</v>
      </c>
      <c r="R150" s="47" t="s">
        <v>52</v>
      </c>
      <c r="S150" s="47" t="s">
        <v>52</v>
      </c>
      <c r="T150" s="47" t="s">
        <v>52</v>
      </c>
      <c r="U150" s="47" t="s">
        <v>52</v>
      </c>
      <c r="V150" s="47" t="s">
        <v>52</v>
      </c>
      <c r="W150" s="47" t="s">
        <v>52</v>
      </c>
      <c r="X150" s="47" t="s">
        <v>52</v>
      </c>
      <c r="Y150" s="47" t="s">
        <v>52</v>
      </c>
      <c r="Z150" s="47" t="s">
        <v>52</v>
      </c>
      <c r="AA150" s="47" t="s">
        <v>52</v>
      </c>
      <c r="AB150" s="47" t="s">
        <v>52</v>
      </c>
      <c r="AC150" s="47" t="s">
        <v>52</v>
      </c>
      <c r="AD150" s="47" t="s">
        <v>52</v>
      </c>
      <c r="AE150" s="47" t="s">
        <v>52</v>
      </c>
      <c r="AF150" s="47" t="s">
        <v>52</v>
      </c>
      <c r="AG150" s="47" t="s">
        <v>52</v>
      </c>
      <c r="AH150" s="47" t="s">
        <v>52</v>
      </c>
      <c r="AI150" s="47" t="s">
        <v>52</v>
      </c>
      <c r="AJ150" s="47" t="s">
        <v>52</v>
      </c>
      <c r="AK150" s="47" t="s">
        <v>52</v>
      </c>
      <c r="AL150" s="47" t="s">
        <v>52</v>
      </c>
      <c r="AM150" s="47" t="s">
        <v>52</v>
      </c>
      <c r="AN150" s="47" t="s">
        <v>52</v>
      </c>
      <c r="AO150" s="47" t="s">
        <v>52</v>
      </c>
      <c r="AP150" s="47" t="s">
        <v>52</v>
      </c>
      <c r="AQ150" s="47" t="s">
        <v>52</v>
      </c>
      <c r="AR150" s="47" t="s">
        <v>52</v>
      </c>
      <c r="AS150" s="47" t="s">
        <v>52</v>
      </c>
      <c r="AT150" s="47" t="s">
        <v>52</v>
      </c>
      <c r="AU150" s="47" t="s">
        <v>52</v>
      </c>
      <c r="AV150" s="47" t="s">
        <v>52</v>
      </c>
      <c r="AW150" s="47" t="s">
        <v>52</v>
      </c>
      <c r="AX150" s="47" t="s">
        <v>52</v>
      </c>
      <c r="AY150" s="47" t="s">
        <v>52</v>
      </c>
      <c r="AZ150" s="47" t="s">
        <v>52</v>
      </c>
      <c r="BA150" s="47" t="s">
        <v>52</v>
      </c>
      <c r="BB150" s="47" t="s">
        <v>52</v>
      </c>
      <c r="BC150" s="47" t="s">
        <v>52</v>
      </c>
    </row>
    <row r="151" spans="1:55" x14ac:dyDescent="0.25">
      <c r="A151" s="40" t="s">
        <v>94</v>
      </c>
      <c r="B151" s="8" t="s">
        <v>51</v>
      </c>
      <c r="C151" s="9" t="s">
        <v>52</v>
      </c>
      <c r="D151" s="47" t="s">
        <v>52</v>
      </c>
      <c r="E151" s="47" t="s">
        <v>52</v>
      </c>
      <c r="F151" s="47" t="s">
        <v>52</v>
      </c>
      <c r="G151" s="47" t="s">
        <v>52</v>
      </c>
      <c r="H151" s="47" t="s">
        <v>52</v>
      </c>
      <c r="I151" s="47" t="s">
        <v>52</v>
      </c>
      <c r="J151" s="47" t="s">
        <v>52</v>
      </c>
      <c r="K151" s="47" t="s">
        <v>52</v>
      </c>
      <c r="L151" s="47" t="s">
        <v>52</v>
      </c>
      <c r="M151" s="47" t="s">
        <v>52</v>
      </c>
      <c r="N151" s="47" t="s">
        <v>52</v>
      </c>
      <c r="O151" s="47" t="s">
        <v>52</v>
      </c>
      <c r="P151" s="47" t="s">
        <v>52</v>
      </c>
      <c r="Q151" s="47" t="s">
        <v>52</v>
      </c>
      <c r="R151" s="47" t="s">
        <v>52</v>
      </c>
      <c r="S151" s="47" t="s">
        <v>52</v>
      </c>
      <c r="T151" s="47" t="s">
        <v>52</v>
      </c>
      <c r="U151" s="47" t="s">
        <v>52</v>
      </c>
      <c r="V151" s="47" t="s">
        <v>52</v>
      </c>
      <c r="W151" s="47" t="s">
        <v>52</v>
      </c>
      <c r="X151" s="47" t="s">
        <v>52</v>
      </c>
      <c r="Y151" s="47" t="s">
        <v>52</v>
      </c>
      <c r="Z151" s="47" t="s">
        <v>52</v>
      </c>
      <c r="AA151" s="47" t="s">
        <v>52</v>
      </c>
      <c r="AB151" s="47" t="s">
        <v>52</v>
      </c>
      <c r="AC151" s="47" t="s">
        <v>52</v>
      </c>
      <c r="AD151" s="47" t="s">
        <v>52</v>
      </c>
      <c r="AE151" s="47" t="s">
        <v>52</v>
      </c>
      <c r="AF151" s="47" t="s">
        <v>52</v>
      </c>
      <c r="AG151" s="47" t="s">
        <v>52</v>
      </c>
      <c r="AH151" s="47" t="s">
        <v>52</v>
      </c>
      <c r="AI151" s="47" t="s">
        <v>52</v>
      </c>
      <c r="AJ151" s="47" t="s">
        <v>52</v>
      </c>
      <c r="AK151" s="47" t="s">
        <v>52</v>
      </c>
      <c r="AL151" s="47" t="s">
        <v>52</v>
      </c>
      <c r="AM151" s="47" t="s">
        <v>52</v>
      </c>
      <c r="AN151" s="47" t="s">
        <v>52</v>
      </c>
      <c r="AO151" s="47" t="s">
        <v>52</v>
      </c>
      <c r="AP151" s="47" t="s">
        <v>52</v>
      </c>
      <c r="AQ151" s="47" t="s">
        <v>52</v>
      </c>
      <c r="AR151" s="47" t="s">
        <v>52</v>
      </c>
      <c r="AS151" s="47" t="s">
        <v>52</v>
      </c>
      <c r="AT151" s="47" t="s">
        <v>52</v>
      </c>
      <c r="AU151" s="47" t="s">
        <v>52</v>
      </c>
      <c r="AV151" s="47" t="s">
        <v>52</v>
      </c>
      <c r="AW151" s="47" t="s">
        <v>52</v>
      </c>
      <c r="AX151" s="47" t="s">
        <v>52</v>
      </c>
      <c r="AY151" s="47" t="s">
        <v>52</v>
      </c>
      <c r="AZ151" s="47" t="s">
        <v>52</v>
      </c>
      <c r="BA151" s="47" t="s">
        <v>52</v>
      </c>
      <c r="BB151" s="47" t="s">
        <v>52</v>
      </c>
      <c r="BC151" s="47" t="s">
        <v>52</v>
      </c>
    </row>
    <row r="152" spans="1:55" x14ac:dyDescent="0.25">
      <c r="A152" s="40" t="s">
        <v>53</v>
      </c>
      <c r="B152" s="30" t="s">
        <v>53</v>
      </c>
      <c r="C152" s="9" t="s">
        <v>52</v>
      </c>
      <c r="D152" s="47" t="s">
        <v>52</v>
      </c>
      <c r="E152" s="47" t="s">
        <v>52</v>
      </c>
      <c r="F152" s="47" t="s">
        <v>52</v>
      </c>
      <c r="G152" s="47" t="s">
        <v>52</v>
      </c>
      <c r="H152" s="47" t="s">
        <v>52</v>
      </c>
      <c r="I152" s="47" t="s">
        <v>52</v>
      </c>
      <c r="J152" s="47" t="s">
        <v>52</v>
      </c>
      <c r="K152" s="47" t="s">
        <v>52</v>
      </c>
      <c r="L152" s="47" t="s">
        <v>52</v>
      </c>
      <c r="M152" s="47" t="s">
        <v>52</v>
      </c>
      <c r="N152" s="47" t="s">
        <v>52</v>
      </c>
      <c r="O152" s="47" t="s">
        <v>52</v>
      </c>
      <c r="P152" s="47" t="s">
        <v>52</v>
      </c>
      <c r="Q152" s="47" t="s">
        <v>52</v>
      </c>
      <c r="R152" s="47" t="s">
        <v>52</v>
      </c>
      <c r="S152" s="47" t="s">
        <v>52</v>
      </c>
      <c r="T152" s="47" t="s">
        <v>52</v>
      </c>
      <c r="U152" s="47" t="s">
        <v>52</v>
      </c>
      <c r="V152" s="47" t="s">
        <v>52</v>
      </c>
      <c r="W152" s="47" t="s">
        <v>52</v>
      </c>
      <c r="X152" s="47" t="s">
        <v>52</v>
      </c>
      <c r="Y152" s="47" t="s">
        <v>52</v>
      </c>
      <c r="Z152" s="47" t="s">
        <v>52</v>
      </c>
      <c r="AA152" s="47" t="s">
        <v>52</v>
      </c>
      <c r="AB152" s="47" t="s">
        <v>52</v>
      </c>
      <c r="AC152" s="47" t="s">
        <v>52</v>
      </c>
      <c r="AD152" s="47" t="s">
        <v>52</v>
      </c>
      <c r="AE152" s="47" t="s">
        <v>52</v>
      </c>
      <c r="AF152" s="47" t="s">
        <v>52</v>
      </c>
      <c r="AG152" s="47" t="s">
        <v>52</v>
      </c>
      <c r="AH152" s="47" t="s">
        <v>52</v>
      </c>
      <c r="AI152" s="47" t="s">
        <v>52</v>
      </c>
      <c r="AJ152" s="47" t="s">
        <v>52</v>
      </c>
      <c r="AK152" s="47" t="s">
        <v>52</v>
      </c>
      <c r="AL152" s="47" t="s">
        <v>52</v>
      </c>
      <c r="AM152" s="47" t="s">
        <v>52</v>
      </c>
      <c r="AN152" s="47" t="s">
        <v>52</v>
      </c>
      <c r="AO152" s="47" t="s">
        <v>52</v>
      </c>
      <c r="AP152" s="47" t="s">
        <v>52</v>
      </c>
      <c r="AQ152" s="47" t="s">
        <v>52</v>
      </c>
      <c r="AR152" s="47" t="s">
        <v>52</v>
      </c>
      <c r="AS152" s="47" t="s">
        <v>52</v>
      </c>
      <c r="AT152" s="47" t="s">
        <v>52</v>
      </c>
      <c r="AU152" s="47" t="s">
        <v>52</v>
      </c>
      <c r="AV152" s="47" t="s">
        <v>52</v>
      </c>
      <c r="AW152" s="47" t="s">
        <v>52</v>
      </c>
      <c r="AX152" s="47" t="s">
        <v>52</v>
      </c>
      <c r="AY152" s="47" t="s">
        <v>52</v>
      </c>
      <c r="AZ152" s="47" t="s">
        <v>52</v>
      </c>
      <c r="BA152" s="47" t="s">
        <v>52</v>
      </c>
      <c r="BB152" s="47" t="s">
        <v>52</v>
      </c>
      <c r="BC152" s="47" t="s">
        <v>52</v>
      </c>
    </row>
    <row r="153" spans="1:55" ht="31.5" x14ac:dyDescent="0.25">
      <c r="A153" s="43" t="s">
        <v>96</v>
      </c>
      <c r="B153" s="27" t="s">
        <v>97</v>
      </c>
      <c r="C153" s="14" t="s">
        <v>153</v>
      </c>
      <c r="D153" s="49">
        <f t="shared" ref="D153" si="371">D154+D158</f>
        <v>0</v>
      </c>
      <c r="E153" s="49">
        <f t="shared" ref="E153:W153" si="372">E154+E158</f>
        <v>0</v>
      </c>
      <c r="F153" s="49">
        <f t="shared" ref="F153" si="373">F154+F158</f>
        <v>0</v>
      </c>
      <c r="G153" s="49">
        <f t="shared" si="372"/>
        <v>0</v>
      </c>
      <c r="H153" s="49">
        <f t="shared" ref="H153" si="374">H154+H158</f>
        <v>0</v>
      </c>
      <c r="I153" s="49">
        <f t="shared" si="372"/>
        <v>0</v>
      </c>
      <c r="J153" s="49">
        <f t="shared" ref="J153" si="375">J154+J158</f>
        <v>0</v>
      </c>
      <c r="K153" s="49">
        <f t="shared" si="372"/>
        <v>0</v>
      </c>
      <c r="L153" s="49">
        <f t="shared" ref="L153:M153" si="376">L154+L158</f>
        <v>0</v>
      </c>
      <c r="M153" s="49">
        <f t="shared" si="376"/>
        <v>0</v>
      </c>
      <c r="N153" s="49">
        <f t="shared" si="372"/>
        <v>0</v>
      </c>
      <c r="O153" s="49">
        <f t="shared" si="372"/>
        <v>0</v>
      </c>
      <c r="P153" s="49">
        <f t="shared" si="372"/>
        <v>0</v>
      </c>
      <c r="Q153" s="49">
        <f t="shared" si="372"/>
        <v>0</v>
      </c>
      <c r="R153" s="49">
        <f t="shared" si="372"/>
        <v>0</v>
      </c>
      <c r="S153" s="49">
        <f t="shared" si="372"/>
        <v>0</v>
      </c>
      <c r="T153" s="49">
        <f t="shared" si="372"/>
        <v>0</v>
      </c>
      <c r="U153" s="49">
        <f t="shared" si="372"/>
        <v>0</v>
      </c>
      <c r="V153" s="49">
        <f t="shared" si="372"/>
        <v>0</v>
      </c>
      <c r="W153" s="49">
        <f t="shared" si="372"/>
        <v>0</v>
      </c>
      <c r="X153" s="49">
        <f t="shared" ref="X153:AI153" si="377">X154+X158</f>
        <v>0</v>
      </c>
      <c r="Y153" s="49">
        <f t="shared" si="377"/>
        <v>0</v>
      </c>
      <c r="Z153" s="49">
        <f t="shared" si="377"/>
        <v>0</v>
      </c>
      <c r="AA153" s="49">
        <f t="shared" si="377"/>
        <v>0</v>
      </c>
      <c r="AB153" s="49">
        <f t="shared" si="377"/>
        <v>0</v>
      </c>
      <c r="AC153" s="49">
        <f t="shared" si="377"/>
        <v>0</v>
      </c>
      <c r="AD153" s="49">
        <f t="shared" si="377"/>
        <v>0</v>
      </c>
      <c r="AE153" s="49">
        <f t="shared" si="377"/>
        <v>0</v>
      </c>
      <c r="AF153" s="49">
        <f t="shared" si="377"/>
        <v>0</v>
      </c>
      <c r="AG153" s="49">
        <f t="shared" si="377"/>
        <v>0</v>
      </c>
      <c r="AH153" s="49">
        <f t="shared" si="377"/>
        <v>0</v>
      </c>
      <c r="AI153" s="49">
        <f t="shared" si="377"/>
        <v>0</v>
      </c>
      <c r="AJ153" s="49">
        <f t="shared" ref="AJ153:AR153" si="378">AJ154+AJ158</f>
        <v>0</v>
      </c>
      <c r="AK153" s="49">
        <f t="shared" si="378"/>
        <v>0</v>
      </c>
      <c r="AL153" s="49">
        <f t="shared" si="378"/>
        <v>0</v>
      </c>
      <c r="AM153" s="49">
        <f t="shared" si="378"/>
        <v>0</v>
      </c>
      <c r="AN153" s="49">
        <f t="shared" si="378"/>
        <v>0</v>
      </c>
      <c r="AO153" s="49">
        <f t="shared" si="378"/>
        <v>0</v>
      </c>
      <c r="AP153" s="49">
        <f t="shared" si="378"/>
        <v>0</v>
      </c>
      <c r="AQ153" s="49">
        <f t="shared" si="378"/>
        <v>0</v>
      </c>
      <c r="AR153" s="49">
        <f t="shared" si="378"/>
        <v>0</v>
      </c>
      <c r="AS153" s="49">
        <f>AS154+AS158</f>
        <v>0</v>
      </c>
      <c r="AT153" s="49">
        <f t="shared" ref="AT153:BB153" si="379">AT154+AT158</f>
        <v>0</v>
      </c>
      <c r="AU153" s="49">
        <f t="shared" si="379"/>
        <v>0</v>
      </c>
      <c r="AV153" s="49">
        <f t="shared" si="379"/>
        <v>0</v>
      </c>
      <c r="AW153" s="49">
        <f t="shared" si="379"/>
        <v>0</v>
      </c>
      <c r="AX153" s="49">
        <f t="shared" si="379"/>
        <v>0</v>
      </c>
      <c r="AY153" s="49">
        <f t="shared" si="379"/>
        <v>0</v>
      </c>
      <c r="AZ153" s="49">
        <f t="shared" si="379"/>
        <v>0</v>
      </c>
      <c r="BA153" s="49">
        <f t="shared" si="379"/>
        <v>0</v>
      </c>
      <c r="BB153" s="49">
        <f t="shared" si="379"/>
        <v>0</v>
      </c>
      <c r="BC153" s="49">
        <f t="shared" ref="BC153" si="380">BC154+BC158</f>
        <v>0</v>
      </c>
    </row>
    <row r="154" spans="1:55" ht="31.5" x14ac:dyDescent="0.25">
      <c r="A154" s="38" t="s">
        <v>98</v>
      </c>
      <c r="B154" s="28" t="s">
        <v>99</v>
      </c>
      <c r="C154" s="15" t="s">
        <v>153</v>
      </c>
      <c r="D154" s="45">
        <f t="shared" ref="D154" si="381">SUM(D155:D157)</f>
        <v>0</v>
      </c>
      <c r="E154" s="45">
        <f t="shared" ref="E154:W154" si="382">SUM(E155:E157)</f>
        <v>0</v>
      </c>
      <c r="F154" s="45">
        <f t="shared" ref="F154" si="383">SUM(F155:F157)</f>
        <v>0</v>
      </c>
      <c r="G154" s="45">
        <f t="shared" si="382"/>
        <v>0</v>
      </c>
      <c r="H154" s="45">
        <f t="shared" ref="H154" si="384">SUM(H155:H157)</f>
        <v>0</v>
      </c>
      <c r="I154" s="45">
        <f t="shared" si="382"/>
        <v>0</v>
      </c>
      <c r="J154" s="45">
        <f t="shared" ref="J154" si="385">SUM(J155:J157)</f>
        <v>0</v>
      </c>
      <c r="K154" s="45">
        <f t="shared" si="382"/>
        <v>0</v>
      </c>
      <c r="L154" s="45">
        <f t="shared" ref="L154:M154" si="386">SUM(L155:L157)</f>
        <v>0</v>
      </c>
      <c r="M154" s="45">
        <f t="shared" si="386"/>
        <v>0</v>
      </c>
      <c r="N154" s="45">
        <f t="shared" si="382"/>
        <v>0</v>
      </c>
      <c r="O154" s="45">
        <f t="shared" si="382"/>
        <v>0</v>
      </c>
      <c r="P154" s="45">
        <f t="shared" si="382"/>
        <v>0</v>
      </c>
      <c r="Q154" s="45">
        <f t="shared" si="382"/>
        <v>0</v>
      </c>
      <c r="R154" s="45">
        <f t="shared" si="382"/>
        <v>0</v>
      </c>
      <c r="S154" s="45">
        <f t="shared" si="382"/>
        <v>0</v>
      </c>
      <c r="T154" s="45">
        <f t="shared" si="382"/>
        <v>0</v>
      </c>
      <c r="U154" s="45">
        <f t="shared" si="382"/>
        <v>0</v>
      </c>
      <c r="V154" s="45">
        <f t="shared" si="382"/>
        <v>0</v>
      </c>
      <c r="W154" s="45">
        <f t="shared" si="382"/>
        <v>0</v>
      </c>
      <c r="X154" s="45">
        <f t="shared" ref="X154:AI154" si="387">SUM(X155:X157)</f>
        <v>0</v>
      </c>
      <c r="Y154" s="45">
        <f t="shared" si="387"/>
        <v>0</v>
      </c>
      <c r="Z154" s="45">
        <f t="shared" si="387"/>
        <v>0</v>
      </c>
      <c r="AA154" s="45">
        <f t="shared" si="387"/>
        <v>0</v>
      </c>
      <c r="AB154" s="45">
        <f t="shared" si="387"/>
        <v>0</v>
      </c>
      <c r="AC154" s="45">
        <f t="shared" si="387"/>
        <v>0</v>
      </c>
      <c r="AD154" s="45">
        <f t="shared" si="387"/>
        <v>0</v>
      </c>
      <c r="AE154" s="45">
        <f t="shared" si="387"/>
        <v>0</v>
      </c>
      <c r="AF154" s="45">
        <f t="shared" si="387"/>
        <v>0</v>
      </c>
      <c r="AG154" s="45">
        <f t="shared" si="387"/>
        <v>0</v>
      </c>
      <c r="AH154" s="45">
        <f t="shared" si="387"/>
        <v>0</v>
      </c>
      <c r="AI154" s="45">
        <f t="shared" si="387"/>
        <v>0</v>
      </c>
      <c r="AJ154" s="45">
        <f t="shared" ref="AJ154:AR154" si="388">SUM(AJ155:AJ157)</f>
        <v>0</v>
      </c>
      <c r="AK154" s="45">
        <f t="shared" si="388"/>
        <v>0</v>
      </c>
      <c r="AL154" s="45">
        <f t="shared" si="388"/>
        <v>0</v>
      </c>
      <c r="AM154" s="45">
        <f t="shared" si="388"/>
        <v>0</v>
      </c>
      <c r="AN154" s="45">
        <f t="shared" si="388"/>
        <v>0</v>
      </c>
      <c r="AO154" s="45">
        <f t="shared" si="388"/>
        <v>0</v>
      </c>
      <c r="AP154" s="45">
        <f t="shared" si="388"/>
        <v>0</v>
      </c>
      <c r="AQ154" s="45">
        <f t="shared" si="388"/>
        <v>0</v>
      </c>
      <c r="AR154" s="45">
        <f t="shared" si="388"/>
        <v>0</v>
      </c>
      <c r="AS154" s="45">
        <f>SUM(AS155:AS157)</f>
        <v>0</v>
      </c>
      <c r="AT154" s="45">
        <f t="shared" ref="AT154:BB154" si="389">SUM(AT155:AT157)</f>
        <v>0</v>
      </c>
      <c r="AU154" s="45">
        <f t="shared" si="389"/>
        <v>0</v>
      </c>
      <c r="AV154" s="45">
        <f t="shared" si="389"/>
        <v>0</v>
      </c>
      <c r="AW154" s="45">
        <f t="shared" si="389"/>
        <v>0</v>
      </c>
      <c r="AX154" s="45">
        <f t="shared" si="389"/>
        <v>0</v>
      </c>
      <c r="AY154" s="45">
        <f t="shared" si="389"/>
        <v>0</v>
      </c>
      <c r="AZ154" s="45">
        <f t="shared" si="389"/>
        <v>0</v>
      </c>
      <c r="BA154" s="45">
        <f t="shared" si="389"/>
        <v>0</v>
      </c>
      <c r="BB154" s="45">
        <f t="shared" si="389"/>
        <v>0</v>
      </c>
      <c r="BC154" s="45">
        <f t="shared" ref="BC154" si="390">SUM(BC155:BC157)</f>
        <v>0</v>
      </c>
    </row>
    <row r="155" spans="1:55" x14ac:dyDescent="0.25">
      <c r="A155" s="40" t="s">
        <v>98</v>
      </c>
      <c r="B155" s="8" t="s">
        <v>51</v>
      </c>
      <c r="C155" s="9" t="s">
        <v>52</v>
      </c>
      <c r="D155" s="47" t="s">
        <v>52</v>
      </c>
      <c r="E155" s="47" t="s">
        <v>52</v>
      </c>
      <c r="F155" s="47" t="s">
        <v>52</v>
      </c>
      <c r="G155" s="47" t="s">
        <v>52</v>
      </c>
      <c r="H155" s="47" t="s">
        <v>52</v>
      </c>
      <c r="I155" s="47" t="s">
        <v>52</v>
      </c>
      <c r="J155" s="47" t="s">
        <v>52</v>
      </c>
      <c r="K155" s="47" t="s">
        <v>52</v>
      </c>
      <c r="L155" s="47" t="s">
        <v>52</v>
      </c>
      <c r="M155" s="47" t="s">
        <v>52</v>
      </c>
      <c r="N155" s="47" t="s">
        <v>52</v>
      </c>
      <c r="O155" s="47" t="s">
        <v>52</v>
      </c>
      <c r="P155" s="47" t="s">
        <v>52</v>
      </c>
      <c r="Q155" s="47" t="s">
        <v>52</v>
      </c>
      <c r="R155" s="47" t="s">
        <v>52</v>
      </c>
      <c r="S155" s="47" t="s">
        <v>52</v>
      </c>
      <c r="T155" s="47" t="s">
        <v>52</v>
      </c>
      <c r="U155" s="47" t="s">
        <v>52</v>
      </c>
      <c r="V155" s="47" t="s">
        <v>52</v>
      </c>
      <c r="W155" s="47" t="s">
        <v>52</v>
      </c>
      <c r="X155" s="47" t="s">
        <v>52</v>
      </c>
      <c r="Y155" s="47" t="s">
        <v>52</v>
      </c>
      <c r="Z155" s="47" t="s">
        <v>52</v>
      </c>
      <c r="AA155" s="47" t="s">
        <v>52</v>
      </c>
      <c r="AB155" s="47" t="s">
        <v>52</v>
      </c>
      <c r="AC155" s="47" t="s">
        <v>52</v>
      </c>
      <c r="AD155" s="47" t="s">
        <v>52</v>
      </c>
      <c r="AE155" s="47" t="s">
        <v>52</v>
      </c>
      <c r="AF155" s="47" t="s">
        <v>52</v>
      </c>
      <c r="AG155" s="47" t="s">
        <v>52</v>
      </c>
      <c r="AH155" s="47" t="s">
        <v>52</v>
      </c>
      <c r="AI155" s="47" t="s">
        <v>52</v>
      </c>
      <c r="AJ155" s="47" t="s">
        <v>52</v>
      </c>
      <c r="AK155" s="47" t="s">
        <v>52</v>
      </c>
      <c r="AL155" s="47" t="s">
        <v>52</v>
      </c>
      <c r="AM155" s="47" t="s">
        <v>52</v>
      </c>
      <c r="AN155" s="47" t="s">
        <v>52</v>
      </c>
      <c r="AO155" s="47" t="s">
        <v>52</v>
      </c>
      <c r="AP155" s="47" t="s">
        <v>52</v>
      </c>
      <c r="AQ155" s="47" t="s">
        <v>52</v>
      </c>
      <c r="AR155" s="47" t="s">
        <v>52</v>
      </c>
      <c r="AS155" s="47" t="s">
        <v>52</v>
      </c>
      <c r="AT155" s="47" t="s">
        <v>52</v>
      </c>
      <c r="AU155" s="47" t="s">
        <v>52</v>
      </c>
      <c r="AV155" s="47" t="s">
        <v>52</v>
      </c>
      <c r="AW155" s="47" t="s">
        <v>52</v>
      </c>
      <c r="AX155" s="47" t="s">
        <v>52</v>
      </c>
      <c r="AY155" s="47" t="s">
        <v>52</v>
      </c>
      <c r="AZ155" s="47" t="s">
        <v>52</v>
      </c>
      <c r="BA155" s="47" t="s">
        <v>52</v>
      </c>
      <c r="BB155" s="47" t="s">
        <v>52</v>
      </c>
      <c r="BC155" s="47" t="s">
        <v>52</v>
      </c>
    </row>
    <row r="156" spans="1:55" x14ac:dyDescent="0.25">
      <c r="A156" s="40" t="s">
        <v>98</v>
      </c>
      <c r="B156" s="8" t="s">
        <v>51</v>
      </c>
      <c r="C156" s="9" t="s">
        <v>52</v>
      </c>
      <c r="D156" s="47" t="s">
        <v>52</v>
      </c>
      <c r="E156" s="47" t="s">
        <v>52</v>
      </c>
      <c r="F156" s="47" t="s">
        <v>52</v>
      </c>
      <c r="G156" s="47" t="s">
        <v>52</v>
      </c>
      <c r="H156" s="47" t="s">
        <v>52</v>
      </c>
      <c r="I156" s="47" t="s">
        <v>52</v>
      </c>
      <c r="J156" s="47" t="s">
        <v>52</v>
      </c>
      <c r="K156" s="47" t="s">
        <v>52</v>
      </c>
      <c r="L156" s="47" t="s">
        <v>52</v>
      </c>
      <c r="M156" s="47" t="s">
        <v>52</v>
      </c>
      <c r="N156" s="47" t="s">
        <v>52</v>
      </c>
      <c r="O156" s="47" t="s">
        <v>52</v>
      </c>
      <c r="P156" s="47" t="s">
        <v>52</v>
      </c>
      <c r="Q156" s="47" t="s">
        <v>52</v>
      </c>
      <c r="R156" s="47" t="s">
        <v>52</v>
      </c>
      <c r="S156" s="47" t="s">
        <v>52</v>
      </c>
      <c r="T156" s="47" t="s">
        <v>52</v>
      </c>
      <c r="U156" s="47" t="s">
        <v>52</v>
      </c>
      <c r="V156" s="47" t="s">
        <v>52</v>
      </c>
      <c r="W156" s="47" t="s">
        <v>52</v>
      </c>
      <c r="X156" s="47" t="s">
        <v>52</v>
      </c>
      <c r="Y156" s="47" t="s">
        <v>52</v>
      </c>
      <c r="Z156" s="47" t="s">
        <v>52</v>
      </c>
      <c r="AA156" s="47" t="s">
        <v>52</v>
      </c>
      <c r="AB156" s="47" t="s">
        <v>52</v>
      </c>
      <c r="AC156" s="47" t="s">
        <v>52</v>
      </c>
      <c r="AD156" s="47" t="s">
        <v>52</v>
      </c>
      <c r="AE156" s="47" t="s">
        <v>52</v>
      </c>
      <c r="AF156" s="47" t="s">
        <v>52</v>
      </c>
      <c r="AG156" s="47" t="s">
        <v>52</v>
      </c>
      <c r="AH156" s="47" t="s">
        <v>52</v>
      </c>
      <c r="AI156" s="47" t="s">
        <v>52</v>
      </c>
      <c r="AJ156" s="47" t="s">
        <v>52</v>
      </c>
      <c r="AK156" s="47" t="s">
        <v>52</v>
      </c>
      <c r="AL156" s="47" t="s">
        <v>52</v>
      </c>
      <c r="AM156" s="47" t="s">
        <v>52</v>
      </c>
      <c r="AN156" s="47" t="s">
        <v>52</v>
      </c>
      <c r="AO156" s="47" t="s">
        <v>52</v>
      </c>
      <c r="AP156" s="47" t="s">
        <v>52</v>
      </c>
      <c r="AQ156" s="47" t="s">
        <v>52</v>
      </c>
      <c r="AR156" s="47" t="s">
        <v>52</v>
      </c>
      <c r="AS156" s="47" t="s">
        <v>52</v>
      </c>
      <c r="AT156" s="47" t="s">
        <v>52</v>
      </c>
      <c r="AU156" s="47" t="s">
        <v>52</v>
      </c>
      <c r="AV156" s="47" t="s">
        <v>52</v>
      </c>
      <c r="AW156" s="47" t="s">
        <v>52</v>
      </c>
      <c r="AX156" s="47" t="s">
        <v>52</v>
      </c>
      <c r="AY156" s="47" t="s">
        <v>52</v>
      </c>
      <c r="AZ156" s="47" t="s">
        <v>52</v>
      </c>
      <c r="BA156" s="47" t="s">
        <v>52</v>
      </c>
      <c r="BB156" s="47" t="s">
        <v>52</v>
      </c>
      <c r="BC156" s="47" t="s">
        <v>52</v>
      </c>
    </row>
    <row r="157" spans="1:55" x14ac:dyDescent="0.25">
      <c r="A157" s="40" t="s">
        <v>53</v>
      </c>
      <c r="B157" s="30" t="s">
        <v>53</v>
      </c>
      <c r="C157" s="9" t="s">
        <v>52</v>
      </c>
      <c r="D157" s="47" t="s">
        <v>52</v>
      </c>
      <c r="E157" s="47" t="s">
        <v>52</v>
      </c>
      <c r="F157" s="47" t="s">
        <v>52</v>
      </c>
      <c r="G157" s="47" t="s">
        <v>52</v>
      </c>
      <c r="H157" s="47" t="s">
        <v>52</v>
      </c>
      <c r="I157" s="47" t="s">
        <v>52</v>
      </c>
      <c r="J157" s="47" t="s">
        <v>52</v>
      </c>
      <c r="K157" s="47" t="s">
        <v>52</v>
      </c>
      <c r="L157" s="47" t="s">
        <v>52</v>
      </c>
      <c r="M157" s="47" t="s">
        <v>52</v>
      </c>
      <c r="N157" s="47" t="s">
        <v>52</v>
      </c>
      <c r="O157" s="47" t="s">
        <v>52</v>
      </c>
      <c r="P157" s="47" t="s">
        <v>52</v>
      </c>
      <c r="Q157" s="47" t="s">
        <v>52</v>
      </c>
      <c r="R157" s="47" t="s">
        <v>52</v>
      </c>
      <c r="S157" s="47" t="s">
        <v>52</v>
      </c>
      <c r="T157" s="47" t="s">
        <v>52</v>
      </c>
      <c r="U157" s="47" t="s">
        <v>52</v>
      </c>
      <c r="V157" s="47" t="s">
        <v>52</v>
      </c>
      <c r="W157" s="47" t="s">
        <v>52</v>
      </c>
      <c r="X157" s="47" t="s">
        <v>52</v>
      </c>
      <c r="Y157" s="47" t="s">
        <v>52</v>
      </c>
      <c r="Z157" s="47" t="s">
        <v>52</v>
      </c>
      <c r="AA157" s="47" t="s">
        <v>52</v>
      </c>
      <c r="AB157" s="47" t="s">
        <v>52</v>
      </c>
      <c r="AC157" s="47" t="s">
        <v>52</v>
      </c>
      <c r="AD157" s="47" t="s">
        <v>52</v>
      </c>
      <c r="AE157" s="47" t="s">
        <v>52</v>
      </c>
      <c r="AF157" s="47" t="s">
        <v>52</v>
      </c>
      <c r="AG157" s="47" t="s">
        <v>52</v>
      </c>
      <c r="AH157" s="47" t="s">
        <v>52</v>
      </c>
      <c r="AI157" s="47" t="s">
        <v>52</v>
      </c>
      <c r="AJ157" s="47" t="s">
        <v>52</v>
      </c>
      <c r="AK157" s="47" t="s">
        <v>52</v>
      </c>
      <c r="AL157" s="47" t="s">
        <v>52</v>
      </c>
      <c r="AM157" s="47" t="s">
        <v>52</v>
      </c>
      <c r="AN157" s="47" t="s">
        <v>52</v>
      </c>
      <c r="AO157" s="47" t="s">
        <v>52</v>
      </c>
      <c r="AP157" s="47" t="s">
        <v>52</v>
      </c>
      <c r="AQ157" s="47" t="s">
        <v>52</v>
      </c>
      <c r="AR157" s="47" t="s">
        <v>52</v>
      </c>
      <c r="AS157" s="47" t="s">
        <v>52</v>
      </c>
      <c r="AT157" s="47" t="s">
        <v>52</v>
      </c>
      <c r="AU157" s="47" t="s">
        <v>52</v>
      </c>
      <c r="AV157" s="47" t="s">
        <v>52</v>
      </c>
      <c r="AW157" s="47" t="s">
        <v>52</v>
      </c>
      <c r="AX157" s="47" t="s">
        <v>52</v>
      </c>
      <c r="AY157" s="47" t="s">
        <v>52</v>
      </c>
      <c r="AZ157" s="47" t="s">
        <v>52</v>
      </c>
      <c r="BA157" s="47" t="s">
        <v>52</v>
      </c>
      <c r="BB157" s="47" t="s">
        <v>52</v>
      </c>
      <c r="BC157" s="47" t="s">
        <v>52</v>
      </c>
    </row>
    <row r="158" spans="1:55" ht="31.5" x14ac:dyDescent="0.25">
      <c r="A158" s="38" t="s">
        <v>100</v>
      </c>
      <c r="B158" s="28" t="s">
        <v>101</v>
      </c>
      <c r="C158" s="15"/>
      <c r="D158" s="45">
        <f t="shared" ref="D158" si="391">SUM(D159:D161)</f>
        <v>0</v>
      </c>
      <c r="E158" s="45">
        <f t="shared" ref="E158:W158" si="392">SUM(E159:E161)</f>
        <v>0</v>
      </c>
      <c r="F158" s="45">
        <f t="shared" ref="F158" si="393">SUM(F159:F161)</f>
        <v>0</v>
      </c>
      <c r="G158" s="45">
        <f t="shared" si="392"/>
        <v>0</v>
      </c>
      <c r="H158" s="45">
        <f t="shared" ref="H158" si="394">SUM(H159:H161)</f>
        <v>0</v>
      </c>
      <c r="I158" s="45">
        <f t="shared" si="392"/>
        <v>0</v>
      </c>
      <c r="J158" s="45">
        <f t="shared" ref="J158" si="395">SUM(J159:J161)</f>
        <v>0</v>
      </c>
      <c r="K158" s="45">
        <f t="shared" si="392"/>
        <v>0</v>
      </c>
      <c r="L158" s="45">
        <f t="shared" ref="L158:M158" si="396">SUM(L159:L161)</f>
        <v>0</v>
      </c>
      <c r="M158" s="45">
        <f t="shared" si="396"/>
        <v>0</v>
      </c>
      <c r="N158" s="45">
        <f t="shared" si="392"/>
        <v>0</v>
      </c>
      <c r="O158" s="45">
        <f t="shared" si="392"/>
        <v>0</v>
      </c>
      <c r="P158" s="45">
        <f t="shared" si="392"/>
        <v>0</v>
      </c>
      <c r="Q158" s="45">
        <f t="shared" si="392"/>
        <v>0</v>
      </c>
      <c r="R158" s="45">
        <f t="shared" si="392"/>
        <v>0</v>
      </c>
      <c r="S158" s="45">
        <f t="shared" si="392"/>
        <v>0</v>
      </c>
      <c r="T158" s="45">
        <f t="shared" si="392"/>
        <v>0</v>
      </c>
      <c r="U158" s="45">
        <f t="shared" si="392"/>
        <v>0</v>
      </c>
      <c r="V158" s="45">
        <f t="shared" si="392"/>
        <v>0</v>
      </c>
      <c r="W158" s="45">
        <f t="shared" si="392"/>
        <v>0</v>
      </c>
      <c r="X158" s="45">
        <f t="shared" ref="X158:AI158" si="397">SUM(X159:X161)</f>
        <v>0</v>
      </c>
      <c r="Y158" s="45">
        <f t="shared" si="397"/>
        <v>0</v>
      </c>
      <c r="Z158" s="45">
        <f t="shared" si="397"/>
        <v>0</v>
      </c>
      <c r="AA158" s="45">
        <f t="shared" si="397"/>
        <v>0</v>
      </c>
      <c r="AB158" s="45">
        <f t="shared" si="397"/>
        <v>0</v>
      </c>
      <c r="AC158" s="45">
        <f t="shared" si="397"/>
        <v>0</v>
      </c>
      <c r="AD158" s="45">
        <f t="shared" si="397"/>
        <v>0</v>
      </c>
      <c r="AE158" s="45">
        <f t="shared" si="397"/>
        <v>0</v>
      </c>
      <c r="AF158" s="45">
        <f t="shared" si="397"/>
        <v>0</v>
      </c>
      <c r="AG158" s="45">
        <f t="shared" si="397"/>
        <v>0</v>
      </c>
      <c r="AH158" s="45">
        <f t="shared" si="397"/>
        <v>0</v>
      </c>
      <c r="AI158" s="45">
        <f t="shared" si="397"/>
        <v>0</v>
      </c>
      <c r="AJ158" s="45">
        <f t="shared" ref="AJ158:AR158" si="398">SUM(AJ159:AJ161)</f>
        <v>0</v>
      </c>
      <c r="AK158" s="45">
        <f t="shared" si="398"/>
        <v>0</v>
      </c>
      <c r="AL158" s="45">
        <f t="shared" si="398"/>
        <v>0</v>
      </c>
      <c r="AM158" s="45">
        <f t="shared" si="398"/>
        <v>0</v>
      </c>
      <c r="AN158" s="45">
        <f t="shared" si="398"/>
        <v>0</v>
      </c>
      <c r="AO158" s="45">
        <f t="shared" si="398"/>
        <v>0</v>
      </c>
      <c r="AP158" s="45">
        <f t="shared" si="398"/>
        <v>0</v>
      </c>
      <c r="AQ158" s="45">
        <f t="shared" si="398"/>
        <v>0</v>
      </c>
      <c r="AR158" s="45">
        <f t="shared" si="398"/>
        <v>0</v>
      </c>
      <c r="AS158" s="45">
        <f>SUM(AS159:AS161)</f>
        <v>0</v>
      </c>
      <c r="AT158" s="45">
        <f t="shared" ref="AT158:BB158" si="399">SUM(AT159:AT161)</f>
        <v>0</v>
      </c>
      <c r="AU158" s="45">
        <f t="shared" si="399"/>
        <v>0</v>
      </c>
      <c r="AV158" s="45">
        <f t="shared" si="399"/>
        <v>0</v>
      </c>
      <c r="AW158" s="45">
        <f t="shared" si="399"/>
        <v>0</v>
      </c>
      <c r="AX158" s="45">
        <f t="shared" si="399"/>
        <v>0</v>
      </c>
      <c r="AY158" s="45">
        <f t="shared" si="399"/>
        <v>0</v>
      </c>
      <c r="AZ158" s="45">
        <f t="shared" si="399"/>
        <v>0</v>
      </c>
      <c r="BA158" s="45">
        <f t="shared" si="399"/>
        <v>0</v>
      </c>
      <c r="BB158" s="45">
        <f t="shared" si="399"/>
        <v>0</v>
      </c>
      <c r="BC158" s="45">
        <f t="shared" ref="BC158" si="400">SUM(BC159:BC161)</f>
        <v>0</v>
      </c>
    </row>
    <row r="159" spans="1:55" x14ac:dyDescent="0.25">
      <c r="A159" s="40" t="s">
        <v>100</v>
      </c>
      <c r="B159" s="8" t="s">
        <v>51</v>
      </c>
      <c r="C159" s="9" t="s">
        <v>52</v>
      </c>
      <c r="D159" s="47" t="s">
        <v>52</v>
      </c>
      <c r="E159" s="47" t="s">
        <v>52</v>
      </c>
      <c r="F159" s="47" t="s">
        <v>52</v>
      </c>
      <c r="G159" s="47" t="s">
        <v>52</v>
      </c>
      <c r="H159" s="47" t="s">
        <v>52</v>
      </c>
      <c r="I159" s="47" t="s">
        <v>52</v>
      </c>
      <c r="J159" s="47" t="s">
        <v>52</v>
      </c>
      <c r="K159" s="47" t="s">
        <v>52</v>
      </c>
      <c r="L159" s="47" t="s">
        <v>52</v>
      </c>
      <c r="M159" s="47" t="s">
        <v>52</v>
      </c>
      <c r="N159" s="47" t="s">
        <v>52</v>
      </c>
      <c r="O159" s="47" t="s">
        <v>52</v>
      </c>
      <c r="P159" s="47" t="s">
        <v>52</v>
      </c>
      <c r="Q159" s="47" t="s">
        <v>52</v>
      </c>
      <c r="R159" s="47" t="s">
        <v>52</v>
      </c>
      <c r="S159" s="47" t="s">
        <v>52</v>
      </c>
      <c r="T159" s="47" t="s">
        <v>52</v>
      </c>
      <c r="U159" s="47" t="s">
        <v>52</v>
      </c>
      <c r="V159" s="47" t="s">
        <v>52</v>
      </c>
      <c r="W159" s="47" t="s">
        <v>52</v>
      </c>
      <c r="X159" s="47" t="s">
        <v>52</v>
      </c>
      <c r="Y159" s="47" t="s">
        <v>52</v>
      </c>
      <c r="Z159" s="47" t="s">
        <v>52</v>
      </c>
      <c r="AA159" s="47" t="s">
        <v>52</v>
      </c>
      <c r="AB159" s="47" t="s">
        <v>52</v>
      </c>
      <c r="AC159" s="47" t="s">
        <v>52</v>
      </c>
      <c r="AD159" s="47" t="s">
        <v>52</v>
      </c>
      <c r="AE159" s="47" t="s">
        <v>52</v>
      </c>
      <c r="AF159" s="47" t="s">
        <v>52</v>
      </c>
      <c r="AG159" s="47" t="s">
        <v>52</v>
      </c>
      <c r="AH159" s="47" t="s">
        <v>52</v>
      </c>
      <c r="AI159" s="47" t="s">
        <v>52</v>
      </c>
      <c r="AJ159" s="47" t="s">
        <v>52</v>
      </c>
      <c r="AK159" s="47" t="s">
        <v>52</v>
      </c>
      <c r="AL159" s="47" t="s">
        <v>52</v>
      </c>
      <c r="AM159" s="47" t="s">
        <v>52</v>
      </c>
      <c r="AN159" s="47" t="s">
        <v>52</v>
      </c>
      <c r="AO159" s="47" t="s">
        <v>52</v>
      </c>
      <c r="AP159" s="47" t="s">
        <v>52</v>
      </c>
      <c r="AQ159" s="47" t="s">
        <v>52</v>
      </c>
      <c r="AR159" s="47" t="s">
        <v>52</v>
      </c>
      <c r="AS159" s="47" t="s">
        <v>52</v>
      </c>
      <c r="AT159" s="47" t="s">
        <v>52</v>
      </c>
      <c r="AU159" s="47" t="s">
        <v>52</v>
      </c>
      <c r="AV159" s="47" t="s">
        <v>52</v>
      </c>
      <c r="AW159" s="47" t="s">
        <v>52</v>
      </c>
      <c r="AX159" s="47" t="s">
        <v>52</v>
      </c>
      <c r="AY159" s="47" t="s">
        <v>52</v>
      </c>
      <c r="AZ159" s="47" t="s">
        <v>52</v>
      </c>
      <c r="BA159" s="47" t="s">
        <v>52</v>
      </c>
      <c r="BB159" s="47" t="s">
        <v>52</v>
      </c>
      <c r="BC159" s="47" t="s">
        <v>52</v>
      </c>
    </row>
    <row r="160" spans="1:55" x14ac:dyDescent="0.25">
      <c r="A160" s="40" t="s">
        <v>100</v>
      </c>
      <c r="B160" s="8" t="s">
        <v>51</v>
      </c>
      <c r="C160" s="9" t="s">
        <v>52</v>
      </c>
      <c r="D160" s="47" t="s">
        <v>52</v>
      </c>
      <c r="E160" s="47" t="s">
        <v>52</v>
      </c>
      <c r="F160" s="47" t="s">
        <v>52</v>
      </c>
      <c r="G160" s="47" t="s">
        <v>52</v>
      </c>
      <c r="H160" s="47" t="s">
        <v>52</v>
      </c>
      <c r="I160" s="47" t="s">
        <v>52</v>
      </c>
      <c r="J160" s="47" t="s">
        <v>52</v>
      </c>
      <c r="K160" s="47" t="s">
        <v>52</v>
      </c>
      <c r="L160" s="47" t="s">
        <v>52</v>
      </c>
      <c r="M160" s="47" t="s">
        <v>52</v>
      </c>
      <c r="N160" s="47" t="s">
        <v>52</v>
      </c>
      <c r="O160" s="47" t="s">
        <v>52</v>
      </c>
      <c r="P160" s="47" t="s">
        <v>52</v>
      </c>
      <c r="Q160" s="47" t="s">
        <v>52</v>
      </c>
      <c r="R160" s="47" t="s">
        <v>52</v>
      </c>
      <c r="S160" s="47" t="s">
        <v>52</v>
      </c>
      <c r="T160" s="47" t="s">
        <v>52</v>
      </c>
      <c r="U160" s="47" t="s">
        <v>52</v>
      </c>
      <c r="V160" s="47" t="s">
        <v>52</v>
      </c>
      <c r="W160" s="47" t="s">
        <v>52</v>
      </c>
      <c r="X160" s="47" t="s">
        <v>52</v>
      </c>
      <c r="Y160" s="47" t="s">
        <v>52</v>
      </c>
      <c r="Z160" s="47" t="s">
        <v>52</v>
      </c>
      <c r="AA160" s="47" t="s">
        <v>52</v>
      </c>
      <c r="AB160" s="47" t="s">
        <v>52</v>
      </c>
      <c r="AC160" s="47" t="s">
        <v>52</v>
      </c>
      <c r="AD160" s="47" t="s">
        <v>52</v>
      </c>
      <c r="AE160" s="47" t="s">
        <v>52</v>
      </c>
      <c r="AF160" s="47" t="s">
        <v>52</v>
      </c>
      <c r="AG160" s="47" t="s">
        <v>52</v>
      </c>
      <c r="AH160" s="47" t="s">
        <v>52</v>
      </c>
      <c r="AI160" s="47" t="s">
        <v>52</v>
      </c>
      <c r="AJ160" s="47" t="s">
        <v>52</v>
      </c>
      <c r="AK160" s="47" t="s">
        <v>52</v>
      </c>
      <c r="AL160" s="47" t="s">
        <v>52</v>
      </c>
      <c r="AM160" s="47" t="s">
        <v>52</v>
      </c>
      <c r="AN160" s="47" t="s">
        <v>52</v>
      </c>
      <c r="AO160" s="47" t="s">
        <v>52</v>
      </c>
      <c r="AP160" s="47" t="s">
        <v>52</v>
      </c>
      <c r="AQ160" s="47" t="s">
        <v>52</v>
      </c>
      <c r="AR160" s="47" t="s">
        <v>52</v>
      </c>
      <c r="AS160" s="47" t="s">
        <v>52</v>
      </c>
      <c r="AT160" s="47" t="s">
        <v>52</v>
      </c>
      <c r="AU160" s="47" t="s">
        <v>52</v>
      </c>
      <c r="AV160" s="47" t="s">
        <v>52</v>
      </c>
      <c r="AW160" s="47" t="s">
        <v>52</v>
      </c>
      <c r="AX160" s="47" t="s">
        <v>52</v>
      </c>
      <c r="AY160" s="47" t="s">
        <v>52</v>
      </c>
      <c r="AZ160" s="47" t="s">
        <v>52</v>
      </c>
      <c r="BA160" s="47" t="s">
        <v>52</v>
      </c>
      <c r="BB160" s="47" t="s">
        <v>52</v>
      </c>
      <c r="BC160" s="47" t="s">
        <v>52</v>
      </c>
    </row>
    <row r="161" spans="1:55" x14ac:dyDescent="0.25">
      <c r="A161" s="40" t="s">
        <v>53</v>
      </c>
      <c r="B161" s="30" t="s">
        <v>53</v>
      </c>
      <c r="C161" s="9" t="s">
        <v>52</v>
      </c>
      <c r="D161" s="47" t="s">
        <v>52</v>
      </c>
      <c r="E161" s="47" t="s">
        <v>52</v>
      </c>
      <c r="F161" s="47" t="s">
        <v>52</v>
      </c>
      <c r="G161" s="47" t="s">
        <v>52</v>
      </c>
      <c r="H161" s="47" t="s">
        <v>52</v>
      </c>
      <c r="I161" s="47" t="s">
        <v>52</v>
      </c>
      <c r="J161" s="47" t="s">
        <v>52</v>
      </c>
      <c r="K161" s="47" t="s">
        <v>52</v>
      </c>
      <c r="L161" s="47" t="s">
        <v>52</v>
      </c>
      <c r="M161" s="47" t="s">
        <v>52</v>
      </c>
      <c r="N161" s="47" t="s">
        <v>52</v>
      </c>
      <c r="O161" s="47" t="s">
        <v>52</v>
      </c>
      <c r="P161" s="47" t="s">
        <v>52</v>
      </c>
      <c r="Q161" s="47" t="s">
        <v>52</v>
      </c>
      <c r="R161" s="47" t="s">
        <v>52</v>
      </c>
      <c r="S161" s="47" t="s">
        <v>52</v>
      </c>
      <c r="T161" s="47" t="s">
        <v>52</v>
      </c>
      <c r="U161" s="47" t="s">
        <v>52</v>
      </c>
      <c r="V161" s="47" t="s">
        <v>52</v>
      </c>
      <c r="W161" s="47" t="s">
        <v>52</v>
      </c>
      <c r="X161" s="47" t="s">
        <v>52</v>
      </c>
      <c r="Y161" s="47" t="s">
        <v>52</v>
      </c>
      <c r="Z161" s="47" t="s">
        <v>52</v>
      </c>
      <c r="AA161" s="47" t="s">
        <v>52</v>
      </c>
      <c r="AB161" s="47" t="s">
        <v>52</v>
      </c>
      <c r="AC161" s="47" t="s">
        <v>52</v>
      </c>
      <c r="AD161" s="47" t="s">
        <v>52</v>
      </c>
      <c r="AE161" s="47" t="s">
        <v>52</v>
      </c>
      <c r="AF161" s="47" t="s">
        <v>52</v>
      </c>
      <c r="AG161" s="47" t="s">
        <v>52</v>
      </c>
      <c r="AH161" s="47" t="s">
        <v>52</v>
      </c>
      <c r="AI161" s="47" t="s">
        <v>52</v>
      </c>
      <c r="AJ161" s="47" t="s">
        <v>52</v>
      </c>
      <c r="AK161" s="47" t="s">
        <v>52</v>
      </c>
      <c r="AL161" s="47" t="s">
        <v>52</v>
      </c>
      <c r="AM161" s="47" t="s">
        <v>52</v>
      </c>
      <c r="AN161" s="47" t="s">
        <v>52</v>
      </c>
      <c r="AO161" s="47" t="s">
        <v>52</v>
      </c>
      <c r="AP161" s="47" t="s">
        <v>52</v>
      </c>
      <c r="AQ161" s="47" t="s">
        <v>52</v>
      </c>
      <c r="AR161" s="47" t="s">
        <v>52</v>
      </c>
      <c r="AS161" s="47" t="s">
        <v>52</v>
      </c>
      <c r="AT161" s="47" t="s">
        <v>52</v>
      </c>
      <c r="AU161" s="47" t="s">
        <v>52</v>
      </c>
      <c r="AV161" s="47" t="s">
        <v>52</v>
      </c>
      <c r="AW161" s="47" t="s">
        <v>52</v>
      </c>
      <c r="AX161" s="47" t="s">
        <v>52</v>
      </c>
      <c r="AY161" s="47" t="s">
        <v>52</v>
      </c>
      <c r="AZ161" s="47" t="s">
        <v>52</v>
      </c>
      <c r="BA161" s="47" t="s">
        <v>52</v>
      </c>
      <c r="BB161" s="47" t="s">
        <v>52</v>
      </c>
      <c r="BC161" s="47" t="s">
        <v>52</v>
      </c>
    </row>
    <row r="162" spans="1:55" x14ac:dyDescent="0.25">
      <c r="A162" s="43" t="s">
        <v>102</v>
      </c>
      <c r="B162" s="27" t="s">
        <v>103</v>
      </c>
      <c r="C162" s="14" t="s">
        <v>153</v>
      </c>
      <c r="D162" s="49">
        <f t="shared" ref="D162" si="401">SUM(D163:D168)</f>
        <v>0.67</v>
      </c>
      <c r="E162" s="49">
        <f t="shared" ref="E162:W162" si="402">SUM(E163:E168)</f>
        <v>0</v>
      </c>
      <c r="F162" s="49">
        <f t="shared" ref="F162" si="403">SUM(F163:F168)</f>
        <v>0</v>
      </c>
      <c r="G162" s="49">
        <f t="shared" si="402"/>
        <v>0</v>
      </c>
      <c r="H162" s="49">
        <f t="shared" ref="H162" si="404">SUM(H163:H168)</f>
        <v>0.79</v>
      </c>
      <c r="I162" s="49">
        <f t="shared" si="402"/>
        <v>0.22</v>
      </c>
      <c r="J162" s="49">
        <f t="shared" ref="J162" si="405">SUM(J163:J168)</f>
        <v>0.18500000000000003</v>
      </c>
      <c r="K162" s="49">
        <f t="shared" si="402"/>
        <v>0</v>
      </c>
      <c r="L162" s="49">
        <f t="shared" ref="L162:M162" si="406">SUM(L163:L168)</f>
        <v>0</v>
      </c>
      <c r="M162" s="49">
        <f t="shared" si="406"/>
        <v>0</v>
      </c>
      <c r="N162" s="49">
        <f t="shared" si="402"/>
        <v>0</v>
      </c>
      <c r="O162" s="49">
        <f t="shared" si="402"/>
        <v>0</v>
      </c>
      <c r="P162" s="49">
        <f t="shared" si="402"/>
        <v>0</v>
      </c>
      <c r="Q162" s="49">
        <f t="shared" si="402"/>
        <v>0</v>
      </c>
      <c r="R162" s="49">
        <f t="shared" si="402"/>
        <v>0</v>
      </c>
      <c r="S162" s="49">
        <f t="shared" si="402"/>
        <v>0</v>
      </c>
      <c r="T162" s="49">
        <f t="shared" si="402"/>
        <v>0</v>
      </c>
      <c r="U162" s="49">
        <f t="shared" si="402"/>
        <v>0</v>
      </c>
      <c r="V162" s="49">
        <f t="shared" si="402"/>
        <v>0</v>
      </c>
      <c r="W162" s="49">
        <f t="shared" si="402"/>
        <v>0</v>
      </c>
      <c r="X162" s="49">
        <f t="shared" ref="X162:AI162" si="407">SUM(X163:X168)</f>
        <v>0</v>
      </c>
      <c r="Y162" s="49">
        <f t="shared" si="407"/>
        <v>0</v>
      </c>
      <c r="Z162" s="49">
        <f t="shared" si="407"/>
        <v>0</v>
      </c>
      <c r="AA162" s="49">
        <f t="shared" si="407"/>
        <v>0</v>
      </c>
      <c r="AB162" s="49">
        <f t="shared" si="407"/>
        <v>0</v>
      </c>
      <c r="AC162" s="49">
        <f t="shared" si="407"/>
        <v>0</v>
      </c>
      <c r="AD162" s="49">
        <f t="shared" si="407"/>
        <v>0</v>
      </c>
      <c r="AE162" s="49">
        <f t="shared" si="407"/>
        <v>0</v>
      </c>
      <c r="AF162" s="49">
        <f t="shared" si="407"/>
        <v>0</v>
      </c>
      <c r="AG162" s="49">
        <f t="shared" si="407"/>
        <v>0</v>
      </c>
      <c r="AH162" s="49">
        <f t="shared" si="407"/>
        <v>0</v>
      </c>
      <c r="AI162" s="49">
        <f t="shared" si="407"/>
        <v>0</v>
      </c>
      <c r="AJ162" s="49">
        <f t="shared" ref="AJ162:AR162" si="408">SUM(AJ163:AJ168)</f>
        <v>0</v>
      </c>
      <c r="AK162" s="49">
        <f t="shared" si="408"/>
        <v>0</v>
      </c>
      <c r="AL162" s="49">
        <f t="shared" si="408"/>
        <v>0</v>
      </c>
      <c r="AM162" s="49">
        <f t="shared" si="408"/>
        <v>0</v>
      </c>
      <c r="AN162" s="49">
        <f t="shared" si="408"/>
        <v>0</v>
      </c>
      <c r="AO162" s="49">
        <f t="shared" si="408"/>
        <v>0</v>
      </c>
      <c r="AP162" s="49">
        <f t="shared" si="408"/>
        <v>0</v>
      </c>
      <c r="AQ162" s="49">
        <f t="shared" si="408"/>
        <v>0</v>
      </c>
      <c r="AR162" s="49">
        <f t="shared" si="408"/>
        <v>5.5331999999999999</v>
      </c>
      <c r="AS162" s="49">
        <f>SUM(AS163:AS168)</f>
        <v>0.12803192199999999</v>
      </c>
      <c r="AT162" s="49">
        <f t="shared" ref="AT162:BB162" si="409">SUM(AT163:AT168)</f>
        <v>0</v>
      </c>
      <c r="AU162" s="49">
        <f t="shared" si="409"/>
        <v>0</v>
      </c>
      <c r="AV162" s="49">
        <f t="shared" si="409"/>
        <v>0</v>
      </c>
      <c r="AW162" s="49">
        <f t="shared" si="409"/>
        <v>0</v>
      </c>
      <c r="AX162" s="49">
        <f t="shared" si="409"/>
        <v>0</v>
      </c>
      <c r="AY162" s="49">
        <f t="shared" si="409"/>
        <v>0</v>
      </c>
      <c r="AZ162" s="49">
        <f t="shared" si="409"/>
        <v>0</v>
      </c>
      <c r="BA162" s="49">
        <f t="shared" si="409"/>
        <v>0</v>
      </c>
      <c r="BB162" s="49">
        <f t="shared" si="409"/>
        <v>0</v>
      </c>
      <c r="BC162" s="49">
        <f t="shared" ref="BC162" si="410">SUM(BC163:BC168)</f>
        <v>0</v>
      </c>
    </row>
    <row r="163" spans="1:55" ht="31.5" x14ac:dyDescent="0.25">
      <c r="A163" s="11" t="s">
        <v>160</v>
      </c>
      <c r="B163" s="66" t="s">
        <v>256</v>
      </c>
      <c r="C163" s="60" t="s">
        <v>257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0.14000000000000001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>
        <v>0</v>
      </c>
      <c r="AR163" s="77">
        <f>0.435*1.2</f>
        <v>0.52200000000000002</v>
      </c>
      <c r="AS163" s="79">
        <v>0</v>
      </c>
      <c r="AT163" s="33">
        <v>0</v>
      </c>
      <c r="AU163" s="33">
        <v>0</v>
      </c>
      <c r="AV163" s="33"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</row>
    <row r="164" spans="1:55" ht="31.5" x14ac:dyDescent="0.25">
      <c r="A164" s="11">
        <f>A163+1</f>
        <v>2</v>
      </c>
      <c r="B164" s="63" t="s">
        <v>258</v>
      </c>
      <c r="C164" s="60" t="s">
        <v>259</v>
      </c>
      <c r="D164" s="33">
        <v>0.32</v>
      </c>
      <c r="E164" s="33">
        <v>0</v>
      </c>
      <c r="F164" s="33">
        <v>0</v>
      </c>
      <c r="G164" s="33">
        <v>0</v>
      </c>
      <c r="H164" s="33">
        <v>0.39600000000000002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33">
        <v>0</v>
      </c>
      <c r="AP164" s="33">
        <v>0</v>
      </c>
      <c r="AQ164" s="33">
        <v>0</v>
      </c>
      <c r="AR164" s="78">
        <f>2.128*1.2</f>
        <v>2.5535999999999999</v>
      </c>
      <c r="AS164" s="79">
        <v>0</v>
      </c>
      <c r="AT164" s="33">
        <v>0</v>
      </c>
      <c r="AU164" s="33">
        <v>0</v>
      </c>
      <c r="AV164" s="33">
        <v>0</v>
      </c>
      <c r="AW164" s="33">
        <v>0</v>
      </c>
      <c r="AX164" s="33">
        <v>0</v>
      </c>
      <c r="AY164" s="33">
        <v>0</v>
      </c>
      <c r="AZ164" s="33">
        <v>0</v>
      </c>
      <c r="BA164" s="33">
        <v>0</v>
      </c>
      <c r="BB164" s="33">
        <v>0</v>
      </c>
      <c r="BC164" s="33">
        <v>0</v>
      </c>
    </row>
    <row r="165" spans="1:55" ht="31.5" x14ac:dyDescent="0.25">
      <c r="A165" s="11">
        <f>A164+1</f>
        <v>3</v>
      </c>
      <c r="B165" s="63" t="s">
        <v>260</v>
      </c>
      <c r="C165" s="60" t="s">
        <v>261</v>
      </c>
      <c r="D165" s="33">
        <v>0</v>
      </c>
      <c r="E165" s="33">
        <v>0</v>
      </c>
      <c r="F165" s="33">
        <v>0</v>
      </c>
      <c r="G165" s="33">
        <v>0</v>
      </c>
      <c r="H165" s="33">
        <v>0.22</v>
      </c>
      <c r="I165" s="33">
        <v>0.22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33">
        <v>0</v>
      </c>
      <c r="AP165" s="33">
        <v>0</v>
      </c>
      <c r="AQ165" s="33">
        <v>0</v>
      </c>
      <c r="AR165" s="78">
        <f>0.113*1.2</f>
        <v>0.1356</v>
      </c>
      <c r="AS165" s="76">
        <f>0.04081639+0.07267961*1.2</f>
        <v>0.12803192199999999</v>
      </c>
      <c r="AT165" s="33">
        <v>0</v>
      </c>
      <c r="AU165" s="33">
        <v>0</v>
      </c>
      <c r="AV165" s="33">
        <v>0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</row>
    <row r="166" spans="1:55" ht="31.5" x14ac:dyDescent="0.25">
      <c r="A166" s="11">
        <f>A165+1</f>
        <v>4</v>
      </c>
      <c r="B166" s="63" t="s">
        <v>262</v>
      </c>
      <c r="C166" s="60" t="s">
        <v>263</v>
      </c>
      <c r="D166" s="33">
        <v>0.25</v>
      </c>
      <c r="E166" s="33">
        <v>0</v>
      </c>
      <c r="F166" s="33">
        <v>0</v>
      </c>
      <c r="G166" s="33">
        <v>0</v>
      </c>
      <c r="H166" s="33">
        <v>0.17399999999999999</v>
      </c>
      <c r="I166" s="33">
        <v>0</v>
      </c>
      <c r="J166" s="33">
        <v>1.4999999999999999E-2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>
        <v>0</v>
      </c>
      <c r="AR166" s="78">
        <f>1.119*1.2</f>
        <v>1.3428</v>
      </c>
      <c r="AS166" s="79">
        <v>0</v>
      </c>
      <c r="AT166" s="33">
        <v>0</v>
      </c>
      <c r="AU166" s="33">
        <v>0</v>
      </c>
      <c r="AV166" s="33"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</row>
    <row r="167" spans="1:55" ht="63" x14ac:dyDescent="0.25">
      <c r="A167" s="11">
        <f>A166+1</f>
        <v>5</v>
      </c>
      <c r="B167" s="65" t="s">
        <v>264</v>
      </c>
      <c r="C167" s="60" t="s">
        <v>265</v>
      </c>
      <c r="D167" s="33">
        <v>0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>
        <v>0</v>
      </c>
      <c r="AR167" s="77">
        <f>0.17*1.2</f>
        <v>0.20400000000000001</v>
      </c>
      <c r="AS167" s="79">
        <v>0</v>
      </c>
      <c r="AT167" s="33">
        <v>0</v>
      </c>
      <c r="AU167" s="33">
        <v>0</v>
      </c>
      <c r="AV167" s="33"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</row>
    <row r="168" spans="1:55" ht="33" customHeight="1" x14ac:dyDescent="0.25">
      <c r="A168" s="11">
        <f>A167+1</f>
        <v>6</v>
      </c>
      <c r="B168" s="71" t="s">
        <v>266</v>
      </c>
      <c r="C168" s="72" t="s">
        <v>267</v>
      </c>
      <c r="D168" s="33">
        <v>0.1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0.03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>
        <v>0</v>
      </c>
      <c r="AR168" s="78">
        <f>0.646*1.2</f>
        <v>0.7752</v>
      </c>
      <c r="AS168" s="79">
        <v>0</v>
      </c>
      <c r="AT168" s="33">
        <v>0</v>
      </c>
      <c r="AU168" s="33">
        <v>0</v>
      </c>
      <c r="AV168" s="33"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</row>
    <row r="169" spans="1:55" ht="33" customHeight="1" x14ac:dyDescent="0.25">
      <c r="A169" s="43" t="s">
        <v>104</v>
      </c>
      <c r="B169" s="27" t="s">
        <v>105</v>
      </c>
      <c r="C169" s="14" t="s">
        <v>153</v>
      </c>
      <c r="D169" s="49">
        <f t="shared" ref="D169" si="411">SUM(D170:D172)</f>
        <v>0</v>
      </c>
      <c r="E169" s="49">
        <f t="shared" ref="E169:W169" si="412">SUM(E170:E172)</f>
        <v>0</v>
      </c>
      <c r="F169" s="49">
        <f t="shared" ref="F169" si="413">SUM(F170:F172)</f>
        <v>0</v>
      </c>
      <c r="G169" s="49">
        <f t="shared" si="412"/>
        <v>0</v>
      </c>
      <c r="H169" s="49">
        <f t="shared" ref="H169" si="414">SUM(H170:H172)</f>
        <v>0</v>
      </c>
      <c r="I169" s="49">
        <f t="shared" si="412"/>
        <v>0</v>
      </c>
      <c r="J169" s="49">
        <f t="shared" ref="J169" si="415">SUM(J170:J172)</f>
        <v>0</v>
      </c>
      <c r="K169" s="49">
        <f t="shared" si="412"/>
        <v>0</v>
      </c>
      <c r="L169" s="49">
        <f t="shared" ref="L169:M169" si="416">SUM(L170:L172)</f>
        <v>0</v>
      </c>
      <c r="M169" s="49">
        <f t="shared" si="416"/>
        <v>0</v>
      </c>
      <c r="N169" s="49">
        <f t="shared" si="412"/>
        <v>0</v>
      </c>
      <c r="O169" s="49">
        <f t="shared" si="412"/>
        <v>0</v>
      </c>
      <c r="P169" s="49">
        <f t="shared" si="412"/>
        <v>0</v>
      </c>
      <c r="Q169" s="49">
        <f t="shared" si="412"/>
        <v>0</v>
      </c>
      <c r="R169" s="49">
        <f t="shared" si="412"/>
        <v>0</v>
      </c>
      <c r="S169" s="49">
        <f t="shared" si="412"/>
        <v>0</v>
      </c>
      <c r="T169" s="49">
        <f t="shared" si="412"/>
        <v>0</v>
      </c>
      <c r="U169" s="49">
        <f t="shared" si="412"/>
        <v>0</v>
      </c>
      <c r="V169" s="49">
        <f t="shared" si="412"/>
        <v>0</v>
      </c>
      <c r="W169" s="49">
        <f t="shared" si="412"/>
        <v>0</v>
      </c>
      <c r="X169" s="49">
        <f t="shared" ref="X169:AI169" si="417">SUM(X170:X172)</f>
        <v>0</v>
      </c>
      <c r="Y169" s="49">
        <f t="shared" si="417"/>
        <v>0</v>
      </c>
      <c r="Z169" s="49">
        <f t="shared" si="417"/>
        <v>0</v>
      </c>
      <c r="AA169" s="49">
        <f t="shared" si="417"/>
        <v>0</v>
      </c>
      <c r="AB169" s="49">
        <f t="shared" si="417"/>
        <v>0</v>
      </c>
      <c r="AC169" s="49">
        <f t="shared" si="417"/>
        <v>0</v>
      </c>
      <c r="AD169" s="49">
        <f t="shared" si="417"/>
        <v>0</v>
      </c>
      <c r="AE169" s="49">
        <f t="shared" si="417"/>
        <v>0</v>
      </c>
      <c r="AF169" s="49">
        <f t="shared" si="417"/>
        <v>0</v>
      </c>
      <c r="AG169" s="49">
        <f t="shared" si="417"/>
        <v>0</v>
      </c>
      <c r="AH169" s="49">
        <f t="shared" si="417"/>
        <v>0</v>
      </c>
      <c r="AI169" s="49">
        <f t="shared" si="417"/>
        <v>0</v>
      </c>
      <c r="AJ169" s="49">
        <f t="shared" ref="AJ169:AR169" si="418">SUM(AJ170:AJ172)</f>
        <v>0</v>
      </c>
      <c r="AK169" s="49">
        <f t="shared" si="418"/>
        <v>0</v>
      </c>
      <c r="AL169" s="49">
        <f t="shared" si="418"/>
        <v>0</v>
      </c>
      <c r="AM169" s="49">
        <f t="shared" si="418"/>
        <v>0</v>
      </c>
      <c r="AN169" s="49">
        <f t="shared" si="418"/>
        <v>0</v>
      </c>
      <c r="AO169" s="49">
        <f t="shared" si="418"/>
        <v>0</v>
      </c>
      <c r="AP169" s="49">
        <f t="shared" si="418"/>
        <v>0</v>
      </c>
      <c r="AQ169" s="49">
        <f t="shared" si="418"/>
        <v>0</v>
      </c>
      <c r="AR169" s="49">
        <f t="shared" si="418"/>
        <v>0</v>
      </c>
      <c r="AS169" s="49">
        <f>SUM(AS170:AS172)</f>
        <v>0</v>
      </c>
      <c r="AT169" s="49">
        <f t="shared" ref="AT169:BB169" si="419">SUM(AT170:AT172)</f>
        <v>0</v>
      </c>
      <c r="AU169" s="49">
        <f t="shared" si="419"/>
        <v>0</v>
      </c>
      <c r="AV169" s="49">
        <f t="shared" si="419"/>
        <v>0</v>
      </c>
      <c r="AW169" s="49">
        <f t="shared" si="419"/>
        <v>0</v>
      </c>
      <c r="AX169" s="49">
        <f t="shared" si="419"/>
        <v>0</v>
      </c>
      <c r="AY169" s="49">
        <f t="shared" si="419"/>
        <v>0</v>
      </c>
      <c r="AZ169" s="49">
        <f t="shared" si="419"/>
        <v>0</v>
      </c>
      <c r="BA169" s="49">
        <f t="shared" si="419"/>
        <v>0</v>
      </c>
      <c r="BB169" s="49">
        <f t="shared" si="419"/>
        <v>0</v>
      </c>
      <c r="BC169" s="49">
        <f t="shared" ref="BC169" si="420">SUM(BC170:BC172)</f>
        <v>0</v>
      </c>
    </row>
    <row r="170" spans="1:55" x14ac:dyDescent="0.25">
      <c r="A170" s="40" t="s">
        <v>104</v>
      </c>
      <c r="B170" s="8" t="s">
        <v>51</v>
      </c>
      <c r="C170" s="9" t="s">
        <v>52</v>
      </c>
      <c r="D170" s="47" t="s">
        <v>52</v>
      </c>
      <c r="E170" s="47" t="s">
        <v>52</v>
      </c>
      <c r="F170" s="47" t="s">
        <v>52</v>
      </c>
      <c r="G170" s="47" t="s">
        <v>52</v>
      </c>
      <c r="H170" s="47" t="s">
        <v>52</v>
      </c>
      <c r="I170" s="47" t="s">
        <v>52</v>
      </c>
      <c r="J170" s="47" t="s">
        <v>52</v>
      </c>
      <c r="K170" s="47" t="s">
        <v>52</v>
      </c>
      <c r="L170" s="47" t="s">
        <v>52</v>
      </c>
      <c r="M170" s="47" t="s">
        <v>52</v>
      </c>
      <c r="N170" s="47" t="s">
        <v>52</v>
      </c>
      <c r="O170" s="47" t="s">
        <v>52</v>
      </c>
      <c r="P170" s="47" t="s">
        <v>52</v>
      </c>
      <c r="Q170" s="47" t="s">
        <v>52</v>
      </c>
      <c r="R170" s="47" t="s">
        <v>52</v>
      </c>
      <c r="S170" s="47" t="s">
        <v>52</v>
      </c>
      <c r="T170" s="47" t="s">
        <v>52</v>
      </c>
      <c r="U170" s="47" t="s">
        <v>52</v>
      </c>
      <c r="V170" s="47" t="s">
        <v>52</v>
      </c>
      <c r="W170" s="47" t="s">
        <v>52</v>
      </c>
      <c r="X170" s="47" t="s">
        <v>52</v>
      </c>
      <c r="Y170" s="47" t="s">
        <v>52</v>
      </c>
      <c r="Z170" s="47" t="s">
        <v>52</v>
      </c>
      <c r="AA170" s="47" t="s">
        <v>52</v>
      </c>
      <c r="AB170" s="47" t="s">
        <v>52</v>
      </c>
      <c r="AC170" s="47" t="s">
        <v>52</v>
      </c>
      <c r="AD170" s="47" t="s">
        <v>52</v>
      </c>
      <c r="AE170" s="47" t="s">
        <v>52</v>
      </c>
      <c r="AF170" s="47" t="s">
        <v>52</v>
      </c>
      <c r="AG170" s="47" t="s">
        <v>52</v>
      </c>
      <c r="AH170" s="47" t="s">
        <v>52</v>
      </c>
      <c r="AI170" s="47" t="s">
        <v>52</v>
      </c>
      <c r="AJ170" s="47" t="s">
        <v>52</v>
      </c>
      <c r="AK170" s="47" t="s">
        <v>52</v>
      </c>
      <c r="AL170" s="47" t="s">
        <v>52</v>
      </c>
      <c r="AM170" s="47" t="s">
        <v>52</v>
      </c>
      <c r="AN170" s="47" t="s">
        <v>52</v>
      </c>
      <c r="AO170" s="47" t="s">
        <v>52</v>
      </c>
      <c r="AP170" s="47" t="s">
        <v>52</v>
      </c>
      <c r="AQ170" s="47" t="s">
        <v>52</v>
      </c>
      <c r="AR170" s="47" t="s">
        <v>52</v>
      </c>
      <c r="AS170" s="47" t="s">
        <v>52</v>
      </c>
      <c r="AT170" s="47" t="s">
        <v>52</v>
      </c>
      <c r="AU170" s="47" t="s">
        <v>52</v>
      </c>
      <c r="AV170" s="47" t="s">
        <v>52</v>
      </c>
      <c r="AW170" s="47" t="s">
        <v>52</v>
      </c>
      <c r="AX170" s="47" t="s">
        <v>52</v>
      </c>
      <c r="AY170" s="47" t="s">
        <v>52</v>
      </c>
      <c r="AZ170" s="47" t="s">
        <v>52</v>
      </c>
      <c r="BA170" s="47" t="s">
        <v>52</v>
      </c>
      <c r="BB170" s="47" t="s">
        <v>52</v>
      </c>
      <c r="BC170" s="47" t="s">
        <v>52</v>
      </c>
    </row>
    <row r="171" spans="1:55" x14ac:dyDescent="0.25">
      <c r="A171" s="40" t="s">
        <v>104</v>
      </c>
      <c r="B171" s="8" t="s">
        <v>51</v>
      </c>
      <c r="C171" s="9" t="s">
        <v>52</v>
      </c>
      <c r="D171" s="47" t="s">
        <v>52</v>
      </c>
      <c r="E171" s="47" t="s">
        <v>52</v>
      </c>
      <c r="F171" s="47" t="s">
        <v>52</v>
      </c>
      <c r="G171" s="47" t="s">
        <v>52</v>
      </c>
      <c r="H171" s="47" t="s">
        <v>52</v>
      </c>
      <c r="I171" s="47" t="s">
        <v>52</v>
      </c>
      <c r="J171" s="47" t="s">
        <v>52</v>
      </c>
      <c r="K171" s="47" t="s">
        <v>52</v>
      </c>
      <c r="L171" s="47" t="s">
        <v>52</v>
      </c>
      <c r="M171" s="47" t="s">
        <v>52</v>
      </c>
      <c r="N171" s="47" t="s">
        <v>52</v>
      </c>
      <c r="O171" s="47" t="s">
        <v>52</v>
      </c>
      <c r="P171" s="47" t="s">
        <v>52</v>
      </c>
      <c r="Q171" s="47" t="s">
        <v>52</v>
      </c>
      <c r="R171" s="47" t="s">
        <v>52</v>
      </c>
      <c r="S171" s="47" t="s">
        <v>52</v>
      </c>
      <c r="T171" s="47" t="s">
        <v>52</v>
      </c>
      <c r="U171" s="47" t="s">
        <v>52</v>
      </c>
      <c r="V171" s="47" t="s">
        <v>52</v>
      </c>
      <c r="W171" s="47" t="s">
        <v>52</v>
      </c>
      <c r="X171" s="47" t="s">
        <v>52</v>
      </c>
      <c r="Y171" s="47" t="s">
        <v>52</v>
      </c>
      <c r="Z171" s="47" t="s">
        <v>52</v>
      </c>
      <c r="AA171" s="47" t="s">
        <v>52</v>
      </c>
      <c r="AB171" s="47" t="s">
        <v>52</v>
      </c>
      <c r="AC171" s="47" t="s">
        <v>52</v>
      </c>
      <c r="AD171" s="47" t="s">
        <v>52</v>
      </c>
      <c r="AE171" s="47" t="s">
        <v>52</v>
      </c>
      <c r="AF171" s="47" t="s">
        <v>52</v>
      </c>
      <c r="AG171" s="47" t="s">
        <v>52</v>
      </c>
      <c r="AH171" s="47" t="s">
        <v>52</v>
      </c>
      <c r="AI171" s="47" t="s">
        <v>52</v>
      </c>
      <c r="AJ171" s="47" t="s">
        <v>52</v>
      </c>
      <c r="AK171" s="47" t="s">
        <v>52</v>
      </c>
      <c r="AL171" s="47" t="s">
        <v>52</v>
      </c>
      <c r="AM171" s="47" t="s">
        <v>52</v>
      </c>
      <c r="AN171" s="47" t="s">
        <v>52</v>
      </c>
      <c r="AO171" s="47" t="s">
        <v>52</v>
      </c>
      <c r="AP171" s="47" t="s">
        <v>52</v>
      </c>
      <c r="AQ171" s="47" t="s">
        <v>52</v>
      </c>
      <c r="AR171" s="47" t="s">
        <v>52</v>
      </c>
      <c r="AS171" s="47" t="s">
        <v>52</v>
      </c>
      <c r="AT171" s="47" t="s">
        <v>52</v>
      </c>
      <c r="AU171" s="47" t="s">
        <v>52</v>
      </c>
      <c r="AV171" s="47" t="s">
        <v>52</v>
      </c>
      <c r="AW171" s="47" t="s">
        <v>52</v>
      </c>
      <c r="AX171" s="47" t="s">
        <v>52</v>
      </c>
      <c r="AY171" s="47" t="s">
        <v>52</v>
      </c>
      <c r="AZ171" s="47" t="s">
        <v>52</v>
      </c>
      <c r="BA171" s="47" t="s">
        <v>52</v>
      </c>
      <c r="BB171" s="47" t="s">
        <v>52</v>
      </c>
      <c r="BC171" s="47" t="s">
        <v>52</v>
      </c>
    </row>
    <row r="172" spans="1:55" x14ac:dyDescent="0.25">
      <c r="A172" s="40" t="s">
        <v>53</v>
      </c>
      <c r="B172" s="30" t="s">
        <v>53</v>
      </c>
      <c r="C172" s="9" t="s">
        <v>52</v>
      </c>
      <c r="D172" s="47" t="s">
        <v>52</v>
      </c>
      <c r="E172" s="47" t="s">
        <v>52</v>
      </c>
      <c r="F172" s="47" t="s">
        <v>52</v>
      </c>
      <c r="G172" s="47" t="s">
        <v>52</v>
      </c>
      <c r="H172" s="47" t="s">
        <v>52</v>
      </c>
      <c r="I172" s="47" t="s">
        <v>52</v>
      </c>
      <c r="J172" s="47" t="s">
        <v>52</v>
      </c>
      <c r="K172" s="47" t="s">
        <v>52</v>
      </c>
      <c r="L172" s="47" t="s">
        <v>52</v>
      </c>
      <c r="M172" s="47" t="s">
        <v>52</v>
      </c>
      <c r="N172" s="47" t="s">
        <v>52</v>
      </c>
      <c r="O172" s="47" t="s">
        <v>52</v>
      </c>
      <c r="P172" s="47" t="s">
        <v>52</v>
      </c>
      <c r="Q172" s="47" t="s">
        <v>52</v>
      </c>
      <c r="R172" s="47" t="s">
        <v>52</v>
      </c>
      <c r="S172" s="47" t="s">
        <v>52</v>
      </c>
      <c r="T172" s="47" t="s">
        <v>52</v>
      </c>
      <c r="U172" s="47" t="s">
        <v>52</v>
      </c>
      <c r="V172" s="47" t="s">
        <v>52</v>
      </c>
      <c r="W172" s="47" t="s">
        <v>52</v>
      </c>
      <c r="X172" s="47" t="s">
        <v>52</v>
      </c>
      <c r="Y172" s="47" t="s">
        <v>52</v>
      </c>
      <c r="Z172" s="47" t="s">
        <v>52</v>
      </c>
      <c r="AA172" s="47" t="s">
        <v>52</v>
      </c>
      <c r="AB172" s="47" t="s">
        <v>52</v>
      </c>
      <c r="AC172" s="47" t="s">
        <v>52</v>
      </c>
      <c r="AD172" s="47" t="s">
        <v>52</v>
      </c>
      <c r="AE172" s="47" t="s">
        <v>52</v>
      </c>
      <c r="AF172" s="47" t="s">
        <v>52</v>
      </c>
      <c r="AG172" s="47" t="s">
        <v>52</v>
      </c>
      <c r="AH172" s="47" t="s">
        <v>52</v>
      </c>
      <c r="AI172" s="47" t="s">
        <v>52</v>
      </c>
      <c r="AJ172" s="47" t="s">
        <v>52</v>
      </c>
      <c r="AK172" s="47" t="s">
        <v>52</v>
      </c>
      <c r="AL172" s="47" t="s">
        <v>52</v>
      </c>
      <c r="AM172" s="47" t="s">
        <v>52</v>
      </c>
      <c r="AN172" s="47" t="s">
        <v>52</v>
      </c>
      <c r="AO172" s="47" t="s">
        <v>52</v>
      </c>
      <c r="AP172" s="47" t="s">
        <v>52</v>
      </c>
      <c r="AQ172" s="47" t="s">
        <v>52</v>
      </c>
      <c r="AR172" s="47" t="s">
        <v>52</v>
      </c>
      <c r="AS172" s="47" t="s">
        <v>52</v>
      </c>
      <c r="AT172" s="47" t="s">
        <v>52</v>
      </c>
      <c r="AU172" s="47" t="s">
        <v>52</v>
      </c>
      <c r="AV172" s="47" t="s">
        <v>52</v>
      </c>
      <c r="AW172" s="47" t="s">
        <v>52</v>
      </c>
      <c r="AX172" s="47" t="s">
        <v>52</v>
      </c>
      <c r="AY172" s="47" t="s">
        <v>52</v>
      </c>
      <c r="AZ172" s="47" t="s">
        <v>52</v>
      </c>
      <c r="BA172" s="47" t="s">
        <v>52</v>
      </c>
      <c r="BB172" s="47" t="s">
        <v>52</v>
      </c>
      <c r="BC172" s="47" t="s">
        <v>52</v>
      </c>
    </row>
    <row r="173" spans="1:55" x14ac:dyDescent="0.25">
      <c r="A173" s="43" t="s">
        <v>106</v>
      </c>
      <c r="B173" s="27" t="s">
        <v>107</v>
      </c>
      <c r="C173" s="3" t="s">
        <v>153</v>
      </c>
      <c r="D173" s="49">
        <f t="shared" ref="D173:K173" si="421">SUM(D174:D184)</f>
        <v>0</v>
      </c>
      <c r="E173" s="49">
        <f t="shared" si="421"/>
        <v>0</v>
      </c>
      <c r="F173" s="49">
        <f t="shared" si="421"/>
        <v>0</v>
      </c>
      <c r="G173" s="49">
        <f t="shared" si="421"/>
        <v>0</v>
      </c>
      <c r="H173" s="49">
        <f t="shared" si="421"/>
        <v>0</v>
      </c>
      <c r="I173" s="49">
        <f t="shared" si="421"/>
        <v>0</v>
      </c>
      <c r="J173" s="49">
        <f t="shared" si="421"/>
        <v>0</v>
      </c>
      <c r="K173" s="49">
        <f t="shared" si="421"/>
        <v>0</v>
      </c>
      <c r="L173" s="49">
        <f t="shared" ref="L173:M173" si="422">SUM(L174:L184)</f>
        <v>0</v>
      </c>
      <c r="M173" s="49">
        <f t="shared" si="422"/>
        <v>0</v>
      </c>
      <c r="N173" s="49">
        <f t="shared" ref="N173:W173" si="423">SUM(N174:N184)</f>
        <v>0</v>
      </c>
      <c r="O173" s="49">
        <f t="shared" si="423"/>
        <v>0</v>
      </c>
      <c r="P173" s="49">
        <f t="shared" si="423"/>
        <v>0</v>
      </c>
      <c r="Q173" s="49">
        <f t="shared" si="423"/>
        <v>0</v>
      </c>
      <c r="R173" s="49">
        <f t="shared" si="423"/>
        <v>0</v>
      </c>
      <c r="S173" s="49">
        <f t="shared" si="423"/>
        <v>0</v>
      </c>
      <c r="T173" s="49">
        <f t="shared" si="423"/>
        <v>0</v>
      </c>
      <c r="U173" s="49">
        <f t="shared" si="423"/>
        <v>0</v>
      </c>
      <c r="V173" s="49">
        <f t="shared" si="423"/>
        <v>0</v>
      </c>
      <c r="W173" s="49">
        <f t="shared" si="423"/>
        <v>0</v>
      </c>
      <c r="X173" s="49">
        <f t="shared" ref="X173:AI173" si="424">SUM(X174:X184)</f>
        <v>0</v>
      </c>
      <c r="Y173" s="49">
        <f t="shared" si="424"/>
        <v>0</v>
      </c>
      <c r="Z173" s="49">
        <f t="shared" si="424"/>
        <v>0</v>
      </c>
      <c r="AA173" s="49">
        <f t="shared" si="424"/>
        <v>0</v>
      </c>
      <c r="AB173" s="49">
        <f t="shared" si="424"/>
        <v>0</v>
      </c>
      <c r="AC173" s="49">
        <f t="shared" si="424"/>
        <v>0</v>
      </c>
      <c r="AD173" s="49">
        <f t="shared" si="424"/>
        <v>0</v>
      </c>
      <c r="AE173" s="49">
        <f t="shared" si="424"/>
        <v>0</v>
      </c>
      <c r="AF173" s="49">
        <f t="shared" si="424"/>
        <v>0</v>
      </c>
      <c r="AG173" s="49">
        <f t="shared" si="424"/>
        <v>0</v>
      </c>
      <c r="AH173" s="49">
        <f t="shared" si="424"/>
        <v>0</v>
      </c>
      <c r="AI173" s="49">
        <f t="shared" si="424"/>
        <v>0</v>
      </c>
      <c r="AJ173" s="49">
        <f t="shared" ref="AJ173:BC173" si="425">SUM(AJ174:AJ184)</f>
        <v>0</v>
      </c>
      <c r="AK173" s="49">
        <f t="shared" si="425"/>
        <v>0</v>
      </c>
      <c r="AL173" s="49">
        <f t="shared" si="425"/>
        <v>0</v>
      </c>
      <c r="AM173" s="49">
        <f t="shared" si="425"/>
        <v>0</v>
      </c>
      <c r="AN173" s="49">
        <f t="shared" si="425"/>
        <v>0</v>
      </c>
      <c r="AO173" s="49">
        <f t="shared" si="425"/>
        <v>0</v>
      </c>
      <c r="AP173" s="49">
        <f t="shared" si="425"/>
        <v>0</v>
      </c>
      <c r="AQ173" s="49">
        <f t="shared" si="425"/>
        <v>0</v>
      </c>
      <c r="AR173" s="49">
        <f>SUM(AR174:AR184)</f>
        <v>0</v>
      </c>
      <c r="AS173" s="49">
        <f>SUM(AS174:AS184)</f>
        <v>0</v>
      </c>
      <c r="AT173" s="49">
        <f t="shared" si="425"/>
        <v>0</v>
      </c>
      <c r="AU173" s="49">
        <f t="shared" si="425"/>
        <v>0</v>
      </c>
      <c r="AV173" s="49">
        <f t="shared" si="425"/>
        <v>0</v>
      </c>
      <c r="AW173" s="49">
        <f t="shared" si="425"/>
        <v>0</v>
      </c>
      <c r="AX173" s="49">
        <f t="shared" si="425"/>
        <v>0</v>
      </c>
      <c r="AY173" s="49">
        <f t="shared" si="425"/>
        <v>0</v>
      </c>
      <c r="AZ173" s="49">
        <f t="shared" si="425"/>
        <v>0</v>
      </c>
      <c r="BA173" s="49">
        <f t="shared" si="425"/>
        <v>0</v>
      </c>
      <c r="BB173" s="49">
        <f t="shared" si="425"/>
        <v>22.811</v>
      </c>
      <c r="BC173" s="49">
        <f t="shared" si="425"/>
        <v>0.26000000400000001</v>
      </c>
    </row>
    <row r="174" spans="1:55" x14ac:dyDescent="0.25">
      <c r="A174" s="73">
        <v>1</v>
      </c>
      <c r="B174" s="66" t="s">
        <v>268</v>
      </c>
      <c r="C174" s="72" t="s">
        <v>269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79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77">
        <f>0.938*1.2</f>
        <v>1.1255999999999999</v>
      </c>
      <c r="BC174" s="24">
        <v>0</v>
      </c>
    </row>
    <row r="175" spans="1:55" x14ac:dyDescent="0.25">
      <c r="A175" s="73">
        <v>2</v>
      </c>
      <c r="B175" s="63" t="s">
        <v>270</v>
      </c>
      <c r="C175" s="72" t="s">
        <v>271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4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0</v>
      </c>
      <c r="AQ175" s="24">
        <v>0</v>
      </c>
      <c r="AR175" s="24">
        <v>0</v>
      </c>
      <c r="AS175" s="79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73">
        <f>0.3*1.2</f>
        <v>0.36</v>
      </c>
      <c r="BC175" s="24">
        <v>0</v>
      </c>
    </row>
    <row r="176" spans="1:55" ht="47.25" x14ac:dyDescent="0.25">
      <c r="A176" s="73">
        <v>3</v>
      </c>
      <c r="B176" s="67" t="s">
        <v>272</v>
      </c>
      <c r="C176" s="72" t="s">
        <v>273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79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73">
        <f>0.124*1.2</f>
        <v>0.14879999999999999</v>
      </c>
      <c r="BC176" s="24">
        <v>0</v>
      </c>
    </row>
    <row r="177" spans="1:55" ht="47.25" x14ac:dyDescent="0.25">
      <c r="A177" s="73">
        <v>4</v>
      </c>
      <c r="B177" s="66" t="s">
        <v>274</v>
      </c>
      <c r="C177" s="72" t="s">
        <v>275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79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73">
        <f>0.134*1.2</f>
        <v>0.1608</v>
      </c>
      <c r="BC177" s="24">
        <v>0</v>
      </c>
    </row>
    <row r="178" spans="1:55" x14ac:dyDescent="0.25">
      <c r="A178" s="73">
        <v>5</v>
      </c>
      <c r="B178" s="66" t="s">
        <v>276</v>
      </c>
      <c r="C178" s="72" t="s">
        <v>277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79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73">
        <f>0.04*1.2</f>
        <v>4.8000000000000001E-2</v>
      </c>
      <c r="BC178" s="24">
        <v>0</v>
      </c>
    </row>
    <row r="179" spans="1:55" x14ac:dyDescent="0.25">
      <c r="A179" s="73">
        <v>6</v>
      </c>
      <c r="B179" s="65" t="s">
        <v>278</v>
      </c>
      <c r="C179" s="72" t="s">
        <v>279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79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73">
        <f>0.115*1.2</f>
        <v>0.13800000000000001</v>
      </c>
      <c r="BC179" s="24">
        <v>0</v>
      </c>
    </row>
    <row r="180" spans="1:55" ht="47.25" x14ac:dyDescent="0.25">
      <c r="A180" s="73">
        <v>7</v>
      </c>
      <c r="B180" s="63" t="s">
        <v>280</v>
      </c>
      <c r="C180" s="72" t="s">
        <v>281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79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79">
        <f>14.126*1.2</f>
        <v>16.9512</v>
      </c>
      <c r="BC180" s="24">
        <v>0</v>
      </c>
    </row>
    <row r="181" spans="1:55" ht="31.5" x14ac:dyDescent="0.25">
      <c r="A181" s="73">
        <v>8</v>
      </c>
      <c r="B181" s="74" t="s">
        <v>282</v>
      </c>
      <c r="C181" s="72" t="s">
        <v>283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0</v>
      </c>
      <c r="AQ181" s="24">
        <v>0</v>
      </c>
      <c r="AR181" s="24">
        <v>0</v>
      </c>
      <c r="AS181" s="79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73">
        <v>3.5129999999999999</v>
      </c>
      <c r="BC181" s="24">
        <v>0</v>
      </c>
    </row>
    <row r="182" spans="1:55" x14ac:dyDescent="0.25">
      <c r="A182" s="73">
        <v>9</v>
      </c>
      <c r="B182" s="66" t="s">
        <v>284</v>
      </c>
      <c r="C182" s="72" t="s">
        <v>285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79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73">
        <v>0.08</v>
      </c>
      <c r="BC182" s="24">
        <v>0</v>
      </c>
    </row>
    <row r="183" spans="1:55" x14ac:dyDescent="0.25">
      <c r="A183" s="73">
        <v>10</v>
      </c>
      <c r="B183" s="67" t="s">
        <v>286</v>
      </c>
      <c r="C183" s="72" t="s">
        <v>287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79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78">
        <f>0.021*1.2</f>
        <v>2.52E-2</v>
      </c>
      <c r="BC183" s="24">
        <v>0</v>
      </c>
    </row>
    <row r="184" spans="1:55" ht="31.5" x14ac:dyDescent="0.25">
      <c r="A184" s="73">
        <f>A183+1</f>
        <v>11</v>
      </c>
      <c r="B184" s="67" t="s">
        <v>288</v>
      </c>
      <c r="C184" s="72" t="s">
        <v>289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79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78">
        <f>0.217*1.2</f>
        <v>0.26039999999999996</v>
      </c>
      <c r="BC184" s="79">
        <f>0.21666667*1.2</f>
        <v>0.26000000400000001</v>
      </c>
    </row>
    <row r="185" spans="1:55" x14ac:dyDescent="0.25">
      <c r="A185" s="81" t="s">
        <v>5</v>
      </c>
      <c r="B185" s="82"/>
      <c r="C185" s="83"/>
      <c r="D185" s="24">
        <f t="shared" ref="D185:K185" si="426">D173+D169+D162+D153+D81+D31</f>
        <v>0.67</v>
      </c>
      <c r="E185" s="24">
        <f t="shared" si="426"/>
        <v>0</v>
      </c>
      <c r="F185" s="24">
        <f t="shared" si="426"/>
        <v>0</v>
      </c>
      <c r="G185" s="24">
        <f t="shared" si="426"/>
        <v>0</v>
      </c>
      <c r="H185" s="24">
        <f t="shared" si="426"/>
        <v>0.79</v>
      </c>
      <c r="I185" s="24">
        <f t="shared" si="426"/>
        <v>0.22</v>
      </c>
      <c r="J185" s="24">
        <f t="shared" si="426"/>
        <v>0.18500000000000003</v>
      </c>
      <c r="K185" s="24">
        <f t="shared" si="426"/>
        <v>0</v>
      </c>
      <c r="L185" s="24">
        <f t="shared" ref="L185:M185" si="427">L173+L169+L162+L153+L81+L31</f>
        <v>0</v>
      </c>
      <c r="M185" s="24">
        <f t="shared" si="427"/>
        <v>2.556</v>
      </c>
      <c r="N185" s="24">
        <f t="shared" ref="N185:W185" si="428">N173+N169+N162+N153+N81+N31</f>
        <v>0</v>
      </c>
      <c r="O185" s="24">
        <f t="shared" si="428"/>
        <v>0</v>
      </c>
      <c r="P185" s="24">
        <f t="shared" si="428"/>
        <v>0</v>
      </c>
      <c r="Q185" s="24">
        <f t="shared" si="428"/>
        <v>0</v>
      </c>
      <c r="R185" s="24">
        <f t="shared" si="428"/>
        <v>0</v>
      </c>
      <c r="S185" s="24">
        <f t="shared" si="428"/>
        <v>0</v>
      </c>
      <c r="T185" s="24">
        <f t="shared" si="428"/>
        <v>0</v>
      </c>
      <c r="U185" s="24">
        <f t="shared" si="428"/>
        <v>0</v>
      </c>
      <c r="V185" s="24">
        <f t="shared" si="428"/>
        <v>0</v>
      </c>
      <c r="W185" s="24">
        <f t="shared" si="428"/>
        <v>0</v>
      </c>
      <c r="X185" s="24">
        <f t="shared" ref="X185:AI185" si="429">X173+X169+X162+X153+X81+X31</f>
        <v>0.8600000000000001</v>
      </c>
      <c r="Y185" s="24">
        <f t="shared" si="429"/>
        <v>0</v>
      </c>
      <c r="Z185" s="24">
        <f t="shared" si="429"/>
        <v>10.501000000000001</v>
      </c>
      <c r="AA185" s="24">
        <f t="shared" si="429"/>
        <v>1.9890000000000001</v>
      </c>
      <c r="AB185" s="24">
        <f t="shared" si="429"/>
        <v>4.9589999999999987</v>
      </c>
      <c r="AC185" s="24">
        <f t="shared" si="429"/>
        <v>0</v>
      </c>
      <c r="AD185" s="24">
        <f t="shared" si="429"/>
        <v>0</v>
      </c>
      <c r="AE185" s="24">
        <f t="shared" si="429"/>
        <v>0</v>
      </c>
      <c r="AF185" s="24">
        <f t="shared" si="429"/>
        <v>0</v>
      </c>
      <c r="AG185" s="24">
        <f t="shared" si="429"/>
        <v>0</v>
      </c>
      <c r="AH185" s="24">
        <f t="shared" si="429"/>
        <v>0</v>
      </c>
      <c r="AI185" s="24">
        <f t="shared" si="429"/>
        <v>0</v>
      </c>
      <c r="AJ185" s="24">
        <f t="shared" ref="AJ185:BB185" si="430">AJ173+AJ169+AJ162+AJ153+AJ81+AJ31</f>
        <v>0</v>
      </c>
      <c r="AK185" s="24">
        <f t="shared" si="430"/>
        <v>0</v>
      </c>
      <c r="AL185" s="24">
        <f t="shared" si="430"/>
        <v>0</v>
      </c>
      <c r="AM185" s="24">
        <f t="shared" si="430"/>
        <v>0</v>
      </c>
      <c r="AN185" s="24">
        <f t="shared" si="430"/>
        <v>0</v>
      </c>
      <c r="AO185" s="24">
        <f t="shared" si="430"/>
        <v>0</v>
      </c>
      <c r="AP185" s="24">
        <f t="shared" si="430"/>
        <v>0</v>
      </c>
      <c r="AQ185" s="24">
        <f t="shared" si="430"/>
        <v>0</v>
      </c>
      <c r="AR185" s="79">
        <f>AR173+AR169+AR162+AR153+AR81+AR31</f>
        <v>92.070199999999986</v>
      </c>
      <c r="AS185" s="79">
        <f t="shared" ref="AS185" si="431">AS173+AS169+AS162+AS153+AS81+AS31</f>
        <v>23.309108131999999</v>
      </c>
      <c r="AT185" s="24">
        <f t="shared" si="430"/>
        <v>0</v>
      </c>
      <c r="AU185" s="24">
        <f t="shared" si="430"/>
        <v>0</v>
      </c>
      <c r="AV185" s="24">
        <f t="shared" si="430"/>
        <v>0</v>
      </c>
      <c r="AW185" s="24">
        <f t="shared" si="430"/>
        <v>0</v>
      </c>
      <c r="AX185" s="24">
        <f t="shared" si="430"/>
        <v>0</v>
      </c>
      <c r="AY185" s="24">
        <f t="shared" si="430"/>
        <v>0</v>
      </c>
      <c r="AZ185" s="24">
        <f t="shared" si="430"/>
        <v>0</v>
      </c>
      <c r="BA185" s="24">
        <f t="shared" si="430"/>
        <v>0</v>
      </c>
      <c r="BB185" s="24">
        <f t="shared" si="430"/>
        <v>22.811</v>
      </c>
      <c r="BC185" s="24">
        <f t="shared" ref="BC185" si="432">BC173+BC169+BC162+BC153+BC81+BC31</f>
        <v>0.26000000400000001</v>
      </c>
    </row>
  </sheetData>
  <autoFilter ref="A22:BC185" xr:uid="{00000000-0009-0000-0000-000000000000}"/>
  <mergeCells count="52"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  <mergeCell ref="A5:BC5"/>
    <mergeCell ref="A6:BC6"/>
    <mergeCell ref="A7:BC7"/>
    <mergeCell ref="A8:BC8"/>
    <mergeCell ref="A9:BC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J19:AM19"/>
    <mergeCell ref="AN19:AQ19"/>
    <mergeCell ref="AR19:AW19"/>
    <mergeCell ref="AX19:BA19"/>
    <mergeCell ref="BB19:BC19"/>
    <mergeCell ref="A185:C185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</mergeCells>
  <dataValidations count="1">
    <dataValidation type="decimal" allowBlank="1" showErrorMessage="1" errorTitle="Ошибка" error="Допускается ввод только неотрицательных чисел!" sqref="D174:AR184 AS184 AT174:BC184" xr:uid="{00000000-0002-0000-0000-000000000000}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Экономист</cp:lastModifiedBy>
  <cp:lastPrinted>2019-02-08T04:32:16Z</cp:lastPrinted>
  <dcterms:created xsi:type="dcterms:W3CDTF">2018-07-26T04:47:23Z</dcterms:created>
  <dcterms:modified xsi:type="dcterms:W3CDTF">2022-05-12T04:51:01Z</dcterms:modified>
</cp:coreProperties>
</file>